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Table 1" sheetId="1" state="visible" r:id="rId1"/>
  </sheets>
  <calcPr/>
</workbook>
</file>

<file path=xl/sharedStrings.xml><?xml version="1.0" encoding="utf-8"?>
<sst xmlns="http://schemas.openxmlformats.org/spreadsheetml/2006/main" count="349" uniqueCount="349">
  <si>
    <t xml:space="preserve">Приложение №4
к решению Собрания депутатов  
Шарьинского муниципального района
от "     "  апреля   2023 г.№
Распределение бюджетных ассигнований по разделам, подразделам, целевым статьям( муниципальным программам и непрограммным направлениям деятельности), группам и подгруппам, видов расходов классификации расходов районного бюджета на 2022 год</t>
  </si>
  <si>
    <r>
      <rPr>
        <sz val="12"/>
        <rFont val="Arial"/>
      </rPr>
      <t>рублей</t>
    </r>
  </si>
  <si>
    <r>
      <rPr>
        <sz val="12"/>
        <rFont val="Arial"/>
      </rPr>
      <t>Наименование</t>
    </r>
  </si>
  <si>
    <t xml:space="preserve">Раздел, подраздел</t>
  </si>
  <si>
    <t xml:space="preserve">Целевая статья</t>
  </si>
  <si>
    <t xml:space="preserve">Вид расходов</t>
  </si>
  <si>
    <t xml:space="preserve">Уточненный план          на 01.01.2023г.</t>
  </si>
  <si>
    <t xml:space="preserve">Исполнено на
01.01.2023г.</t>
  </si>
  <si>
    <r>
      <rPr>
        <b/>
        <sz val="12"/>
        <rFont val="Arial"/>
      </rPr>
      <t xml:space="preserve">Общегосударственные вопросы</t>
    </r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</si>
  <si>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</si>
  <si>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Высшее должностное лицо Шарьинского муниципального района</t>
  </si>
  <si>
    <r>
      <rPr>
        <sz val="12"/>
        <rFont val="Arial"/>
      </rPr>
      <t xml:space="preserve">61000
</t>
    </r>
    <r>
      <rPr>
        <sz val="12"/>
        <rFont val="Arial"/>
      </rPr>
      <t>00000</t>
    </r>
  </si>
  <si>
    <t xml:space="preserve">Расходы на выплаты по оплате труда работников государственных (муниципальных) органов</t>
  </si>
  <si>
    <r>
      <rPr>
        <sz val="12"/>
        <rFont val="Arial"/>
      </rPr>
      <t xml:space="preserve">61000
</t>
    </r>
    <r>
      <rPr>
        <sz val="12"/>
        <rFont val="Arial"/>
      </rPr>
      <t>20310</t>
    </r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</si>
  <si>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
фондами</t>
  </si>
  <si>
    <r>
      <rPr>
        <sz val="12"/>
        <rFont val="Arial"/>
      </rPr>
      <t xml:space="preserve">Расходы   на   выплаты   персоналу
</t>
    </r>
    <r>
      <rPr>
        <sz val="12"/>
        <rFont val="Arial"/>
      </rPr>
      <t xml:space="preserve">государственных   (муниципальных) органов</t>
    </r>
  </si>
  <si>
    <r>
      <rPr>
        <sz val="12"/>
        <rFont val="Arial"/>
      </rPr>
      <t xml:space="preserve">Расходы  на  обеспечение  функций муниципальных органов</t>
    </r>
  </si>
  <si>
    <r>
      <rPr>
        <sz val="12"/>
        <rFont val="Arial"/>
      </rPr>
      <t xml:space="preserve">61000
</t>
    </r>
    <r>
      <rPr>
        <sz val="12"/>
        <rFont val="Arial"/>
      </rPr>
      <t>20320</t>
    </r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</si>
  <si>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</si>
  <si>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r>
      <rPr>
        <sz val="12"/>
        <rFont val="Arial"/>
      </rPr>
      <t xml:space="preserve">Расходы   на   выплаты   персоналу государственных   (муниципальных)
</t>
    </r>
    <r>
      <rPr>
        <sz val="12"/>
        <rFont val="Arial"/>
      </rPr>
      <t>органов</t>
    </r>
  </si>
  <si>
    <t xml:space="preserve">Расходы за достижение показателей деятельности органов исполнительной власти для поощрения муниципальных команд</t>
  </si>
  <si>
    <t xml:space="preserve">61000
72460</t>
  </si>
  <si>
    <t xml:space="preserve">Расходы на выплаты персоналу в целях обеспечения выполне-ния функций государственными (муниципальными) органами, казёнными учреждениями, органами управления государсвенными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</si>
  <si>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</si>
  <si>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законодательных (представительных) органов  государственной  власти  и представительных органов муниципальных образований</t>
  </si>
  <si>
    <t xml:space="preserve">Собрание депутатов Шарьинского муниципального района</t>
  </si>
  <si>
    <r>
      <rPr>
        <sz val="12"/>
        <rFont val="Arial"/>
      </rPr>
      <t xml:space="preserve">63000
</t>
    </r>
    <r>
      <rPr>
        <sz val="12"/>
        <rFont val="Arial"/>
      </rPr>
      <t>00000</t>
    </r>
  </si>
  <si>
    <r>
      <rPr>
        <sz val="12"/>
        <rFont val="Arial"/>
      </rPr>
      <t xml:space="preserve">63000
</t>
    </r>
    <r>
      <rPr>
        <sz val="12"/>
        <rFont val="Arial"/>
      </rPr>
      <t>20410</t>
    </r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</si>
  <si>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</si>
  <si>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r>
      <rPr>
        <sz val="12"/>
        <rFont val="Arial"/>
      </rPr>
      <t xml:space="preserve">Расходы  на  обеспечение  функций
</t>
    </r>
    <r>
      <rPr>
        <sz val="12"/>
        <rFont val="Arial"/>
      </rPr>
      <t xml:space="preserve">муниципальных органов</t>
    </r>
  </si>
  <si>
    <r>
      <rPr>
        <sz val="12"/>
        <rFont val="Arial"/>
      </rPr>
      <t xml:space="preserve">63000
</t>
    </r>
    <r>
      <rPr>
        <sz val="12"/>
        <rFont val="Arial"/>
      </rPr>
      <t>20420</t>
    </r>
  </si>
  <si>
    <r>
      <rPr>
        <sz val="12"/>
        <rFont val="Arial"/>
      </rPr>
      <t xml:space="preserve">Закупка товаров, работ и услуг для обеспечения государственных
</t>
    </r>
    <r>
      <rPr>
        <sz val="12"/>
        <rFont val="Arial"/>
      </rPr>
      <t xml:space="preserve">(муниципальных) нужд</t>
    </r>
  </si>
  <si>
    <t xml:space="preserve">Иные закупки товаров, работ и услуг для обеспечения государственных (муниципальных) нужд</t>
  </si>
  <si>
    <r>
      <rPr>
        <sz val="12"/>
        <rFont val="Arial"/>
      </rPr>
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
</t>
    </r>
    <r>
      <rPr>
        <sz val="12"/>
        <rFont val="Arial"/>
      </rPr>
      <t>администраций</t>
    </r>
  </si>
  <si>
    <r>
      <rPr>
        <sz val="12"/>
        <rFont val="Arial"/>
      </rPr>
      <t xml:space="preserve">Центральный аппарат
</t>
    </r>
    <r>
      <rPr>
        <sz val="12"/>
        <rFont val="Arial"/>
      </rPr>
      <t xml:space="preserve">муниципальных органов Шарьинского района</t>
    </r>
  </si>
  <si>
    <r>
      <rPr>
        <sz val="12"/>
        <rFont val="Arial"/>
      </rPr>
      <t xml:space="preserve">66000
</t>
    </r>
    <r>
      <rPr>
        <sz val="12"/>
        <rFont val="Arial"/>
      </rPr>
      <t>00000</t>
    </r>
  </si>
  <si>
    <t xml:space="preserve">Расходы на выплаты по оплате
труда работников государственных (муниципальных) органов</t>
  </si>
  <si>
    <r>
      <rPr>
        <sz val="12"/>
        <rFont val="Arial"/>
      </rPr>
      <t xml:space="preserve">66000
</t>
    </r>
    <r>
      <rPr>
        <sz val="12"/>
        <rFont val="Arial"/>
      </rPr>
      <t>20410</t>
    </r>
  </si>
  <si>
    <r>
      <rPr>
        <sz val="12"/>
        <rFont val="Arial"/>
      </rPr>
      <t xml:space="preserve">Расходы на выплаты персоналу государственных (муниципальных)
</t>
    </r>
    <r>
      <rPr>
        <sz val="12"/>
        <rFont val="Arial"/>
      </rPr>
      <t>органов</t>
    </r>
  </si>
  <si>
    <r>
      <rPr>
        <sz val="12"/>
        <rFont val="Arial"/>
      </rPr>
      <t xml:space="preserve">66000
</t>
    </r>
    <r>
      <rPr>
        <sz val="12"/>
        <rFont val="Arial"/>
      </rPr>
      <t>20420</t>
    </r>
  </si>
  <si>
    <r>
      <rPr>
        <sz val="12"/>
        <rFont val="Arial"/>
      </rPr>
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
</t>
    </r>
    <r>
      <rPr>
        <sz val="12"/>
        <rFont val="Arial"/>
      </rPr>
      <t xml:space="preserve">органами управления государственными внебюджетными
</t>
    </r>
    <r>
      <rPr>
        <sz val="12"/>
        <rFont val="Arial"/>
      </rPr>
      <t>фондами</t>
    </r>
  </si>
  <si>
    <r>
      <rPr>
        <sz val="12"/>
        <rFont val="Arial"/>
      </rPr>
      <t xml:space="preserve">Иные бюджетные ассигнования</t>
    </r>
  </si>
  <si>
    <r>
      <rPr>
        <sz val="12"/>
        <rFont val="Arial"/>
      </rPr>
      <t xml:space="preserve">Уплата налогов, сборов и иных
</t>
    </r>
    <r>
      <rPr>
        <sz val="12"/>
        <rFont val="Arial"/>
      </rPr>
      <t>платежей</t>
    </r>
  </si>
  <si>
    <t xml:space="preserve">66000
72460</t>
  </si>
  <si>
    <t xml:space="preserve">Расходы на осуществление органами местного самоуправления муниципальных районов государственных полномочий в сфере архивного
дела</t>
  </si>
  <si>
    <r>
      <rPr>
        <sz val="12"/>
        <rFont val="Arial"/>
      </rPr>
      <t xml:space="preserve">99000
</t>
    </r>
    <r>
      <rPr>
        <sz val="12"/>
        <rFont val="Arial"/>
      </rPr>
      <t>72050</t>
    </r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</si>
  <si>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
государственными внебюджетными фондами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</si>
  <si>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
комиссий по делам несовершеннолетних и защите их прав</t>
  </si>
  <si>
    <r>
      <rPr>
        <sz val="12"/>
        <rFont val="Arial"/>
      </rPr>
      <t xml:space="preserve">99000
</t>
    </r>
    <r>
      <rPr>
        <sz val="12"/>
        <rFont val="Arial"/>
      </rPr>
      <t>72070</t>
    </r>
  </si>
  <si>
    <r>
      <rPr>
        <sz val="12"/>
        <rFont val="Arial"/>
      </rPr>
      <t xml:space="preserve">Закупка товаров, работ и услуг для
</t>
    </r>
    <r>
      <rPr>
        <sz val="12"/>
        <rFont val="Arial"/>
      </rPr>
      <t xml:space="preserve">обеспечения государственных (муниципальных) нужд</t>
    </r>
  </si>
  <si>
    <t xml:space="preserve">Расходы на осуществление органами местного самоуправления муниципальных районов государственных полномочий по образованию и организации деятельности  комиссий по делам несовершеннолетних и защите их прав</t>
  </si>
  <si>
    <r>
      <rPr>
        <sz val="12"/>
        <rFont val="Arial"/>
      </rPr>
      <t xml:space="preserve">99000
</t>
    </r>
    <r>
      <rPr>
        <sz val="12"/>
        <rFont val="Arial"/>
      </rPr>
      <t>72080</t>
    </r>
  </si>
  <si>
    <r>
      <rPr>
        <sz val="12"/>
        <rFont val="Arial"/>
      </rPr>
      <t xml:space="preserve">Расходы на выплаты персоналу
</t>
    </r>
    <r>
      <rPr>
        <sz val="12"/>
        <rFont val="Arial"/>
      </rPr>
      <t xml:space="preserve">государственных (муниципальных) органов</t>
    </r>
  </si>
  <si>
    <t xml:space="preserve"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</si>
  <si>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r>
      <rPr>
        <sz val="12"/>
        <rFont val="Arial"/>
      </rPr>
      <t xml:space="preserve">99000
</t>
    </r>
    <r>
      <rPr>
        <sz val="12"/>
        <rFont val="Arial"/>
      </rPr>
      <t>72220</t>
    </r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</si>
  <si>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
фондами</t>
  </si>
  <si>
    <r>
      <t xml:space="preserve">Расходы на выплаты персоналу
</t>
    </r>
    <r>
      <rPr>
        <sz val="12"/>
        <rFont val="Arial"/>
      </rPr>
      <t xml:space="preserve">государственных (муниципальных) органов</t>
    </r>
  </si>
  <si>
    <t xml:space="preserve">99000
72460</t>
  </si>
  <si>
    <r>
      <rPr>
        <sz val="12"/>
        <rFont val="Arial"/>
      </rPr>
      <t xml:space="preserve">Судебная система</t>
    </r>
  </si>
  <si>
    <t xml:space="preserve">Расходы на осуществление полномочий по составлению (изменению) списков кандидатов в присяжные заседатели федеральных судов общей
юрисдикции  в Российской Федерации</t>
  </si>
  <si>
    <r>
      <rPr>
        <sz val="12"/>
        <rFont val="Arial"/>
      </rPr>
      <t xml:space="preserve">99000
</t>
    </r>
    <r>
      <rPr>
        <sz val="12"/>
        <rFont val="Arial"/>
      </rPr>
      <t>51200</t>
    </r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</si>
  <si>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</si>
  <si>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Центральный аппарат муниципальных органов Шарьинского района</t>
  </si>
  <si>
    <r>
      <t xml:space="preserve">Расходы на выплаты персоналу в целях    обеспечения выполнения функций           государственными (муниципальными)            органами, казенными учреждениями,
</t>
    </r>
    <r>
      <rPr>
        <sz val="12"/>
        <rFont val="Arial"/>
      </rPr>
      <t xml:space="preserve">органами управления
</t>
    </r>
    <r>
      <rPr>
        <sz val="12"/>
        <rFont val="Arial"/>
      </rPr>
      <t xml:space="preserve">государственными внебюджетными фондами</t>
    </r>
  </si>
  <si>
    <r>
      <rPr>
        <sz val="12"/>
        <rFont val="Arial"/>
      </rPr>
      <t xml:space="preserve">Расходы   на   выплаты   персоналу государственных   (муниципальных) органов</t>
    </r>
  </si>
  <si>
    <t xml:space="preserve"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государсвенными внебюджетными фондами</t>
  </si>
  <si>
    <r>
      <rPr>
        <sz val="12"/>
        <rFont val="Arial"/>
      </rPr>
      <t xml:space="preserve">Другие           общегосударственные вопросы</t>
    </r>
  </si>
  <si>
    <r>
      <rPr>
        <sz val="12"/>
        <rFont val="Arial"/>
      </rPr>
      <t xml:space="preserve">Муниципальная                программа "Поддержка  и  развитие  субъектов малого                и                среднего предпринимательства                     в
</t>
    </r>
    <r>
      <rPr>
        <sz val="12"/>
        <rFont val="Arial"/>
      </rPr>
      <t xml:space="preserve">Шарьинском             муниципальном районе"</t>
    </r>
  </si>
  <si>
    <r>
      <rPr>
        <sz val="12"/>
        <rFont val="Arial"/>
      </rPr>
      <t xml:space="preserve">07000
</t>
    </r>
    <r>
      <rPr>
        <sz val="12"/>
        <rFont val="Arial"/>
      </rPr>
      <t>00000</t>
    </r>
  </si>
  <si>
    <r>
      <rPr>
        <sz val="12"/>
        <rFont val="Arial"/>
      </rPr>
      <t xml:space="preserve">Расходы  на  поддержку  и  развитие субъектов     малого     и     среднего предпринимательст-ва                    в Шарьинском             муниципальном
</t>
    </r>
    <r>
      <rPr>
        <sz val="12"/>
        <rFont val="Arial"/>
      </rPr>
      <t>районе</t>
    </r>
  </si>
  <si>
    <r>
      <rPr>
        <sz val="12"/>
        <rFont val="Arial"/>
      </rPr>
      <t xml:space="preserve">07000
</t>
    </r>
    <r>
      <rPr>
        <sz val="12"/>
        <rFont val="Arial"/>
      </rPr>
      <t>20110</t>
    </r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</si>
  <si>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</si>
  <si>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r>
      <rPr>
        <sz val="12"/>
        <rFont val="Arial"/>
      </rPr>
      <t xml:space="preserve">Муниципальная                программа "Профилактика  правона-рушений  в Шарьинском             муниципальном
</t>
    </r>
    <r>
      <rPr>
        <sz val="12"/>
        <rFont val="Arial"/>
      </rPr>
      <t>районе"</t>
    </r>
  </si>
  <si>
    <r>
      <rPr>
        <sz val="12"/>
        <rFont val="Arial"/>
      </rPr>
      <t xml:space="preserve">08000
</t>
    </r>
    <r>
      <rPr>
        <sz val="12"/>
        <rFont val="Arial"/>
      </rPr>
      <t>00000</t>
    </r>
  </si>
  <si>
    <r>
      <rPr>
        <sz val="12"/>
        <rFont val="Arial"/>
      </rPr>
      <t xml:space="preserve">08000
</t>
    </r>
    <r>
      <rPr>
        <sz val="12"/>
        <rFont val="Arial"/>
      </rPr>
      <t>20420</t>
    </r>
  </si>
  <si>
    <r>
      <rPr>
        <sz val="12"/>
        <rFont val="Arial"/>
      </rPr>
      <t xml:space="preserve">Муниципальная                программа "Организация      летнего      отдыха, оздоровления  и  занятости  детей  и
</t>
    </r>
    <r>
      <rPr>
        <sz val="12"/>
        <rFont val="Arial"/>
      </rPr>
      <t xml:space="preserve">подростков  "</t>
    </r>
  </si>
  <si>
    <r>
      <rPr>
        <sz val="12"/>
        <rFont val="Arial"/>
      </rPr>
      <t xml:space="preserve">16000
</t>
    </r>
    <r>
      <rPr>
        <sz val="12"/>
        <rFont val="Arial"/>
      </rPr>
      <t>00000</t>
    </r>
  </si>
  <si>
    <r>
      <rPr>
        <sz val="12"/>
        <rFont val="Arial"/>
      </rPr>
      <t xml:space="preserve">Расходы   МУЗЦ   "Красный   яр"   за счет путевок</t>
    </r>
  </si>
  <si>
    <r>
      <rPr>
        <sz val="12"/>
        <rFont val="Arial"/>
      </rPr>
      <t xml:space="preserve">16000
</t>
    </r>
    <r>
      <rPr>
        <sz val="12"/>
        <rFont val="Arial"/>
      </rPr>
      <t>44990</t>
    </r>
  </si>
  <si>
    <r>
      <rPr>
        <sz val="12"/>
        <rFont val="Arial"/>
      </rPr>
      <t xml:space="preserve">Расходы   на   выплаты   персоналу казенных учреждений</t>
    </r>
  </si>
  <si>
    <t xml:space="preserve">Капитальные вложения в объекты государственной (муниципальной) собственности</t>
  </si>
  <si>
    <r>
      <rPr>
        <sz val="12"/>
        <rFont val="Arial"/>
      </rPr>
      <t xml:space="preserve">Бюджетные инвестиции</t>
    </r>
  </si>
  <si>
    <t xml:space="preserve">Уплата налогов, сборов и иных платежей</t>
  </si>
  <si>
    <t xml:space="preserve">Расходы   МУЗЦ   "Красный   яр"   за счет местного бюджета</t>
  </si>
  <si>
    <t xml:space="preserve">16000
4499А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</si>
  <si>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</si>
  <si>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  на   выплаты   персоналу казенных учреждений</t>
  </si>
  <si>
    <t xml:space="preserve">Закупка товаров, работ и услуг для обеспечения государственных
(муниципальных) нужд</t>
  </si>
  <si>
    <t xml:space="preserve">Иные бюджетные ассигнования</t>
  </si>
  <si>
    <r>
      <rPr>
        <sz val="12"/>
        <rFont val="Arial"/>
      </rPr>
      <t xml:space="preserve">Непрограммные расходы</t>
    </r>
  </si>
  <si>
    <r>
      <rPr>
        <sz val="12"/>
        <rFont val="Arial"/>
      </rPr>
      <t xml:space="preserve">99000
</t>
    </r>
    <r>
      <rPr>
        <sz val="12"/>
        <rFont val="Arial"/>
      </rPr>
      <t>00000</t>
    </r>
  </si>
  <si>
    <r>
      <rPr>
        <sz val="12"/>
        <rFont val="Arial"/>
      </rPr>
      <t xml:space="preserve">Бюджетные         инвестиции         на приобретение                     объектов социального  и  производствен-ного
</t>
    </r>
    <r>
      <rPr>
        <sz val="12"/>
        <rFont val="Arial"/>
      </rPr>
      <t>комплекса</t>
    </r>
  </si>
  <si>
    <r>
      <rPr>
        <sz val="12"/>
        <rFont val="Arial"/>
      </rPr>
      <t xml:space="preserve">99000
</t>
    </r>
    <r>
      <rPr>
        <sz val="12"/>
        <rFont val="Arial"/>
      </rPr>
      <t>01030</t>
    </r>
  </si>
  <si>
    <r>
      <rPr>
        <sz val="12"/>
        <rFont val="Arial"/>
      </rPr>
      <t xml:space="preserve">Капитальные вложения  в  объекты
</t>
    </r>
    <r>
      <rPr>
        <sz val="12"/>
        <rFont val="Arial"/>
      </rPr>
      <t xml:space="preserve">государственной    (муниципальной) собственности</t>
    </r>
  </si>
  <si>
    <t xml:space="preserve">Субсидии отдельным общественным организациям и иным некоммерческим
объединениям</t>
  </si>
  <si>
    <r>
      <rPr>
        <sz val="12"/>
        <rFont val="Arial"/>
      </rPr>
      <t xml:space="preserve">99000
</t>
    </r>
    <r>
      <rPr>
        <sz val="12"/>
        <rFont val="Arial"/>
      </rPr>
      <t>20050</t>
    </r>
  </si>
  <si>
    <t xml:space="preserve">Предоставление субсидий бюджетным, автономным учреждениям и иным некоммерческим организациям</t>
  </si>
  <si>
    <r>
      <rPr>
        <sz val="12"/>
        <rFont val="Arial"/>
      </rPr>
      <t xml:space="preserve">Субсидии некоммерческим организациям (за исключением государственных (муниципальных)
</t>
    </r>
    <r>
      <rPr>
        <sz val="12"/>
        <rFont val="Arial"/>
      </rPr>
      <t>учреждений)</t>
    </r>
  </si>
  <si>
    <t xml:space="preserve">Расходы на обеспечение деятельности (оказание услуг) МУЗЦО "Красный яр" за счет бюджета</t>
  </si>
  <si>
    <r>
      <rPr>
        <sz val="12"/>
        <rFont val="Arial"/>
      </rPr>
      <t xml:space="preserve">99000
</t>
    </r>
    <r>
      <rPr>
        <sz val="12"/>
        <rFont val="Arial"/>
      </rPr>
      <t>44990</t>
    </r>
  </si>
  <si>
    <r>
      <rPr>
        <sz val="12"/>
        <rFont val="Arial"/>
      </rPr>
      <t xml:space="preserve">Закупка товаров, работ и услуг для обеспечения         государст-венных
</t>
    </r>
    <r>
      <rPr>
        <sz val="12"/>
        <rFont val="Arial"/>
      </rPr>
      <t xml:space="preserve">(муниципальных) нужд</t>
    </r>
  </si>
  <si>
    <r>
      <rPr>
        <sz val="12"/>
        <rFont val="Arial"/>
      </rPr>
      <t xml:space="preserve">Исполнение судебных актов</t>
    </r>
  </si>
  <si>
    <t xml:space="preserve"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</si>
  <si>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r>
      <rPr>
        <sz val="12"/>
        <rFont val="Arial"/>
      </rPr>
      <t xml:space="preserve">99000
</t>
    </r>
    <r>
      <rPr>
        <sz val="12"/>
        <rFont val="Arial"/>
      </rPr>
      <t>72090</t>
    </r>
  </si>
  <si>
    <r>
      <rPr>
        <sz val="12"/>
        <rFont val="Arial"/>
      </rPr>
      <t xml:space="preserve">Межбюджетные трансферты</t>
    </r>
  </si>
  <si>
    <r>
      <rPr>
        <sz val="12"/>
        <rFont val="Arial"/>
      </rPr>
      <t>Субвенции</t>
    </r>
  </si>
  <si>
    <t xml:space="preserve">Расходы на обеспечение деятельности (оказание услуг) подведомственных учреждений, осуществляющих реализацию муниципальных функций, связанных с
общегосударственными вопросами</t>
  </si>
  <si>
    <r>
      <rPr>
        <sz val="12"/>
        <rFont val="Arial"/>
      </rPr>
      <t xml:space="preserve">99000
</t>
    </r>
    <r>
      <rPr>
        <sz val="12"/>
        <rFont val="Arial"/>
      </rPr>
      <t>92030</t>
    </r>
  </si>
  <si>
    <r>
      <rPr>
        <sz val="12"/>
        <rFont val="Arial"/>
      </rPr>
      <t xml:space="preserve">Расходы   на   выплаты   персоналу
</t>
    </r>
    <r>
      <rPr>
        <sz val="12"/>
        <rFont val="Arial"/>
      </rPr>
      <t xml:space="preserve">казенных учреждений</t>
    </r>
  </si>
  <si>
    <t xml:space="preserve">Расходы , связанные с принятием отдельных вопросовместного значения , связанных с преобразованием муниципальных образований</t>
  </si>
  <si>
    <t xml:space="preserve">99000
S2280</t>
  </si>
  <si>
    <t xml:space="preserve">Расходы на софинансирование мероприятий по разработке и экспертизе проектной документации по строительству, реконструкции объектов социальной и инженерной инфраструктуры</t>
  </si>
  <si>
    <t xml:space="preserve">99000
S2320</t>
  </si>
  <si>
    <t xml:space="preserve">Межбюджетные трансферты</t>
  </si>
  <si>
    <t xml:space="preserve">Иные межбюджетные трансферты</t>
  </si>
  <si>
    <r>
      <rPr>
        <b/>
        <sz val="12"/>
        <rFont val="Arial"/>
      </rPr>
      <t xml:space="preserve">Национальная    безопасность    и правоохранительная
</t>
    </r>
    <r>
      <rPr>
        <b/>
        <sz val="12"/>
        <rFont val="Arial"/>
      </rPr>
      <t>деятельность</t>
    </r>
  </si>
  <si>
    <r>
      <rPr>
        <sz val="12"/>
        <rFont val="Arial"/>
      </rPr>
      <t xml:space="preserve">Гражданская оборона</t>
    </r>
  </si>
  <si>
    <t xml:space="preserve">Предупреждение и ликвидация последствий чрезвычайных ситуаций и стихийных бедствий природного и техногенного характера</t>
  </si>
  <si>
    <r>
      <rPr>
        <sz val="12"/>
        <rFont val="Arial"/>
      </rPr>
      <t xml:space="preserve">99000
</t>
    </r>
    <r>
      <rPr>
        <sz val="12"/>
        <rFont val="Arial"/>
      </rPr>
      <t>80100</t>
    </r>
  </si>
  <si>
    <r>
      <t xml:space="preserve">Закупка товаров, работ и услуг для обеспечения государственных
</t>
    </r>
    <r>
      <rPr>
        <sz val="12"/>
        <rFont val="Arial"/>
      </rPr>
      <t xml:space="preserve">(муниципальных) нужд</t>
    </r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</si>
  <si>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</si>
  <si>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Непрограммные расходы</t>
  </si>
  <si>
    <t xml:space="preserve">Резервный фонд администрации</t>
  </si>
  <si>
    <t xml:space="preserve">99000
07050</t>
  </si>
  <si>
    <r>
      <rPr>
        <b/>
        <sz val="12"/>
        <rFont val="Arial"/>
      </rPr>
      <t xml:space="preserve">Национальная экономика</t>
    </r>
  </si>
  <si>
    <r>
      <rPr>
        <sz val="12"/>
        <rFont val="Arial"/>
      </rPr>
      <t xml:space="preserve">Общеэкономические вопросы</t>
    </r>
  </si>
  <si>
    <r>
      <rPr>
        <sz val="12"/>
        <rFont val="Arial"/>
      </rPr>
  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
</t>
    </r>
    <r>
      <rPr>
        <sz val="12"/>
        <rFont val="Arial"/>
      </rPr>
      <t xml:space="preserve">полномочий по решению вопросов в сфере трудовых отношений</t>
    </r>
  </si>
  <si>
    <r>
      <rPr>
        <sz val="12"/>
        <rFont val="Arial"/>
      </rPr>
      <t xml:space="preserve">99000
</t>
    </r>
    <r>
      <rPr>
        <sz val="12"/>
        <rFont val="Arial"/>
      </rPr>
      <t>72060</t>
    </r>
  </si>
  <si>
    <r>
      <rPr>
        <sz val="12"/>
        <rFont val="Arial"/>
      </rPr>
      <t xml:space="preserve">Расходы   на   выплаты   персоналу
</t>
    </r>
    <r>
      <rPr>
        <sz val="12"/>
        <rFont val="Arial"/>
      </rPr>
      <t xml:space="preserve">государственных ( муниципальных) органов</t>
    </r>
  </si>
  <si>
    <r>
      <rPr>
        <sz val="12"/>
        <rFont val="Arial"/>
      </rPr>
      <t xml:space="preserve">Сельское хозяйство и рыболовство</t>
    </r>
  </si>
  <si>
    <t xml:space="preserve">Муниципальная программа«Развитие   сельского   хозяйства   и регулирование                       рынков сельскохозяйственной    продукции, сырья           и           продовольствия Шарьинского муниципального
района Костромской области»</t>
  </si>
  <si>
    <t xml:space="preserve">09000
00000</t>
  </si>
  <si>
    <r>
      <rPr>
        <sz val="12"/>
        <rFont val="Arial"/>
      </rPr>
      <t xml:space="preserve">Расходы на мероприятия в области развития   сельского   хозяйства   и регулирование                       рынков сельскохозяйственной    продукции,
</t>
    </r>
    <r>
      <rPr>
        <sz val="12"/>
        <rFont val="Arial"/>
      </rPr>
      <t xml:space="preserve">сырья и продовольствия</t>
    </r>
  </si>
  <si>
    <r>
      <rPr>
        <sz val="12"/>
        <rFont val="Arial"/>
      </rPr>
      <t xml:space="preserve">09000
</t>
    </r>
    <r>
      <rPr>
        <sz val="12"/>
        <rFont val="Arial"/>
      </rPr>
      <t>60040</t>
    </r>
  </si>
  <si>
    <t xml:space="preserve">Расходы на подготовку проектов межевания земельных участков и на проведение кадастровых работ</t>
  </si>
  <si>
    <t xml:space="preserve">09000
L5990</t>
  </si>
  <si>
    <t xml:space="preserve">Закупка товаров, работ и услуг для обеспечения государственных (муниципальных) нужд</t>
  </si>
  <si>
    <t xml:space="preserve">Расходы на обеспечение функций муниципальных органов</t>
  </si>
  <si>
    <t xml:space="preserve">66000
20420</t>
  </si>
  <si>
    <t xml:space="preserve">99000
00000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</si>
  <si>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</si>
  <si>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r>
      <rPr>
        <sz val="12"/>
        <rFont val="Arial"/>
      </rPr>
      <t xml:space="preserve">99000
</t>
    </r>
    <r>
      <rPr>
        <sz val="12"/>
        <rFont val="Arial"/>
      </rPr>
      <t>72010</t>
    </r>
  </si>
  <si>
    <t xml:space="preserve">Расходы   на   выплаты   персоналу государственных (муниципальных) органов</t>
  </si>
  <si>
    <t xml:space="preserve"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 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</si>
  <si>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r>
      <rPr>
        <sz val="12"/>
        <rFont val="Arial"/>
      </rPr>
      <t xml:space="preserve">99000
</t>
    </r>
    <r>
      <rPr>
        <sz val="12"/>
        <rFont val="Arial"/>
      </rPr>
      <t>72110</t>
    </r>
  </si>
  <si>
    <t xml:space="preserve">Расходы        на        осуществление органами        местного        самоуп- равления  муниципальных районов, муниципальных          и     городских округов отдельных государственных           полномочий Костромской           области           по организации      мероприятий      при осуществлении    деятельности    по обращению     с     животными     без владельцев</t>
  </si>
  <si>
    <r>
      <rPr>
        <sz val="12"/>
        <rFont val="Arial"/>
      </rPr>
      <t xml:space="preserve">99000
</t>
    </r>
    <r>
      <rPr>
        <sz val="12"/>
        <rFont val="Arial"/>
      </rPr>
      <t>72340</t>
    </r>
  </si>
  <si>
    <t xml:space="preserve">Поддержка сельскохозяйственного производства по отдельным подотраслям растениеводства и животноводства (возмещение части затрат на поддержку собственного производства молока)</t>
  </si>
  <si>
    <r>
      <rPr>
        <sz val="12"/>
        <rFont val="Arial"/>
      </rPr>
      <t xml:space="preserve">99000
</t>
    </r>
    <r>
      <rPr>
        <sz val="12"/>
        <rFont val="Arial"/>
      </rPr>
      <t>R508I</t>
    </r>
  </si>
  <si>
    <t xml:space="preserve">Расходы на софинансирование по оформлению в муниципальную собственность земельных участков из земель сельскохозяйственного назначения, выделяемых в счет земельных долей</t>
  </si>
  <si>
    <t xml:space="preserve">99000
S1070</t>
  </si>
  <si>
    <t xml:space="preserve">Дорожное хозяйство (дорожные фонды)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</si>
  <si>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</si>
  <si>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 xml:space="preserve">11000
00000</t>
  </si>
  <si>
    <t xml:space="preserve">Ремонт и содержание автомобильных дорог</t>
  </si>
  <si>
    <t xml:space="preserve">11000
02150</t>
  </si>
  <si>
    <t xml:space="preserve">Муниципальная программа «Развитие транспортной системы Шарьинского муниципального района Костромской области</t>
  </si>
  <si>
    <r>
      <rPr>
        <sz val="12"/>
        <rFont val="Arial"/>
      </rPr>
      <t xml:space="preserve">19000
</t>
    </r>
    <r>
      <rPr>
        <sz val="12"/>
        <rFont val="Arial"/>
      </rPr>
      <t>00000</t>
    </r>
  </si>
  <si>
    <r>
      <rPr>
        <sz val="12"/>
        <rFont val="Arial"/>
      </rPr>
      <t xml:space="preserve">Ремонт и содержание
</t>
    </r>
    <r>
      <rPr>
        <sz val="12"/>
        <rFont val="Arial"/>
      </rPr>
      <t xml:space="preserve">автомобильных дорог за счет акцизов</t>
    </r>
  </si>
  <si>
    <r>
      <rPr>
        <sz val="12"/>
        <rFont val="Arial"/>
      </rPr>
      <t xml:space="preserve">19000
</t>
    </r>
    <r>
      <rPr>
        <sz val="12"/>
        <rFont val="Arial"/>
      </rPr>
      <t>02150</t>
    </r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</si>
  <si>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формирование муниципальных дорожных фондов</t>
  </si>
  <si>
    <r>
      <rPr>
        <sz val="12"/>
        <rFont val="Arial"/>
      </rPr>
      <t xml:space="preserve">19000
</t>
    </r>
    <r>
      <rPr>
        <sz val="12"/>
        <rFont val="Arial"/>
      </rPr>
      <t>S1190</t>
    </r>
  </si>
  <si>
    <r>
      <rPr>
        <sz val="12"/>
        <rFont val="Arial"/>
      </rPr>
      <t>Субсидии</t>
    </r>
  </si>
  <si>
    <r>
      <rPr>
        <sz val="12"/>
        <rFont val="Arial"/>
      </rPr>
      <t xml:space="preserve">Другие вопросы в области
</t>
    </r>
    <r>
      <rPr>
        <sz val="12"/>
        <rFont val="Arial"/>
      </rPr>
      <t xml:space="preserve">национальной экономики</t>
    </r>
  </si>
  <si>
    <r>
      <rPr>
        <sz val="12"/>
        <rFont val="Arial"/>
      </rPr>
      <t xml:space="preserve">Мероприятия по землеустройству и
</t>
    </r>
    <r>
      <rPr>
        <sz val="12"/>
        <rFont val="Arial"/>
      </rPr>
      <t>землепользованию</t>
    </r>
  </si>
  <si>
    <r>
      <rPr>
        <sz val="12"/>
        <rFont val="Arial"/>
      </rPr>
      <t xml:space="preserve">99000
</t>
    </r>
    <r>
      <rPr>
        <sz val="12"/>
        <rFont val="Arial"/>
      </rPr>
      <t>60030</t>
    </r>
  </si>
  <si>
    <t xml:space="preserve">Жилищно-коммунальное хозяйство</t>
  </si>
  <si>
    <r>
      <rPr>
        <b/>
        <sz val="12"/>
        <rFont val="Arial"/>
      </rPr>
      <t xml:space="preserve">Жилищное хозяйство</t>
    </r>
  </si>
  <si>
    <r>
      <rPr>
        <sz val="12"/>
        <rFont val="Arial"/>
      </rPr>
      <t xml:space="preserve">Мероприятия в области жилищного
</t>
    </r>
    <r>
      <rPr>
        <sz val="12"/>
        <rFont val="Arial"/>
      </rPr>
      <t>хозяйства</t>
    </r>
  </si>
  <si>
    <r>
      <rPr>
        <sz val="12"/>
        <rFont val="Arial"/>
      </rPr>
      <t xml:space="preserve">99000
</t>
    </r>
    <r>
      <rPr>
        <sz val="12"/>
        <rFont val="Arial"/>
      </rPr>
      <t>60020</t>
    </r>
  </si>
  <si>
    <r>
      <rPr>
        <sz val="12"/>
        <rFont val="Arial"/>
      </rPr>
      <t xml:space="preserve">Коммунальное хозяйство</t>
    </r>
  </si>
  <si>
    <t xml:space="preserve">Муниципальная программа «Чистая вода»</t>
  </si>
  <si>
    <t xml:space="preserve">18000
00000</t>
  </si>
  <si>
    <t xml:space="preserve">Мероприятия в области коммунального хозяйства</t>
  </si>
  <si>
    <t xml:space="preserve">18000
61050</t>
  </si>
  <si>
    <r>
      <rPr>
        <sz val="12"/>
        <rFont val="Arial"/>
      </rPr>
      <t xml:space="preserve">Мероприятия в области
</t>
    </r>
    <r>
      <rPr>
        <sz val="12"/>
        <rFont val="Arial"/>
      </rPr>
      <t xml:space="preserve">коммунального хозяйства</t>
    </r>
  </si>
  <si>
    <r>
      <rPr>
        <sz val="12"/>
        <rFont val="Arial"/>
      </rPr>
      <t xml:space="preserve">99000
</t>
    </r>
    <r>
      <rPr>
        <sz val="12"/>
        <rFont val="Arial"/>
      </rPr>
      <t>61050</t>
    </r>
  </si>
  <si>
    <t xml:space="preserve">Бюджетные инвестиции</t>
  </si>
  <si>
    <t>Благоустройство</t>
  </si>
  <si>
    <t xml:space="preserve">Мероприятия в области благоустройства</t>
  </si>
  <si>
    <t xml:space="preserve">Другие вопросы в области жилищно-коммунального хозяйства</t>
  </si>
  <si>
    <r>
      <rPr>
        <sz val="12"/>
        <rFont val="Arial"/>
      </rPr>
      <t xml:space="preserve">18000
</t>
    </r>
    <r>
      <rPr>
        <sz val="12"/>
        <rFont val="Arial"/>
      </rPr>
      <t>00000</t>
    </r>
  </si>
  <si>
    <r>
      <rPr>
        <sz val="12"/>
        <rFont val="Arial"/>
      </rPr>
      <t xml:space="preserve">Федеральный проект "Чистая вода"</t>
    </r>
  </si>
  <si>
    <r>
      <rPr>
        <sz val="12"/>
        <rFont val="Arial"/>
      </rPr>
      <t xml:space="preserve">180F5
</t>
    </r>
    <r>
      <rPr>
        <sz val="12"/>
        <rFont val="Arial"/>
      </rPr>
      <t>00000</t>
    </r>
  </si>
  <si>
    <t xml:space="preserve">Строительство и реконструкция (модернизация) объектов питьевого водоснабжения</t>
  </si>
  <si>
    <r>
      <rPr>
        <sz val="12"/>
        <rFont val="Arial"/>
      </rPr>
      <t xml:space="preserve">180F5
</t>
    </r>
    <r>
      <rPr>
        <sz val="12"/>
        <rFont val="Arial"/>
      </rPr>
      <t>52430</t>
    </r>
  </si>
  <si>
    <r>
      <rPr>
        <b/>
        <sz val="12"/>
        <rFont val="Arial"/>
      </rPr>
      <t>Образование</t>
    </r>
  </si>
  <si>
    <r>
      <rPr>
        <sz val="12"/>
        <rFont val="Arial"/>
      </rPr>
      <t xml:space="preserve">Дошкольное образование</t>
    </r>
  </si>
  <si>
    <t xml:space="preserve">Муниципальная программа «Развитие образования в Шарьинском муниципальном районе»</t>
  </si>
  <si>
    <r>
      <rPr>
        <sz val="12"/>
        <rFont val="Arial"/>
      </rPr>
      <t xml:space="preserve">12000
</t>
    </r>
    <r>
      <rPr>
        <sz val="12"/>
        <rFont val="Arial"/>
      </rPr>
      <t>00000</t>
    </r>
  </si>
  <si>
    <t xml:space="preserve">Расходы на обеспечение деятельности (оказания услуг) подведомственных дошкольных учреждений</t>
  </si>
  <si>
    <r>
      <rPr>
        <sz val="12"/>
        <rFont val="Arial"/>
      </rPr>
      <t xml:space="preserve">12000
</t>
    </r>
    <r>
      <rPr>
        <sz val="12"/>
        <rFont val="Arial"/>
      </rPr>
      <t>20990</t>
    </r>
  </si>
  <si>
    <t xml:space="preserve">Расходы на обеспечение питанием воспитанников детских садов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</si>
  <si>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2099Р</t>
    </r>
  </si>
  <si>
    <t xml:space="preserve">Расходы на реализацию общеобразовательных программ дошкольного образования</t>
  </si>
  <si>
    <r>
      <rPr>
        <sz val="12"/>
        <rFont val="Arial"/>
      </rPr>
      <t xml:space="preserve">12000
</t>
    </r>
    <r>
      <rPr>
        <sz val="12"/>
        <rFont val="Arial"/>
      </rPr>
      <t>72100</t>
    </r>
  </si>
  <si>
    <t xml:space="preserve">Закупка товаров, работ и услуг для обеспечения государственных(муниципальных) нужд</t>
  </si>
  <si>
    <r>
      <rPr>
        <sz val="12"/>
        <rFont val="Arial"/>
      </rPr>
      <t xml:space="preserve">99000
</t>
    </r>
    <r>
      <rPr>
        <sz val="12"/>
        <rFont val="Arial"/>
      </rPr>
      <t>20990</t>
    </r>
  </si>
  <si>
    <r>
      <rPr>
        <sz val="12"/>
        <rFont val="Arial"/>
      </rPr>
      <t xml:space="preserve">Общее образование</t>
    </r>
  </si>
  <si>
    <t xml:space="preserve">Расходы на обеспечение питанием воспитанников в дошкольных группах при школах</t>
  </si>
  <si>
    <r>
      <rPr>
        <sz val="12"/>
        <rFont val="Arial"/>
      </rPr>
      <t xml:space="preserve">12000
</t>
    </r>
    <r>
      <rPr>
        <sz val="12"/>
        <rFont val="Arial"/>
      </rPr>
      <t>21010</t>
    </r>
  </si>
  <si>
    <t xml:space="preserve">Расходы на обеспечение питанием воспитанников в дошкольных группах при школах за счет родительской платы</t>
  </si>
  <si>
    <r>
      <rPr>
        <sz val="12"/>
        <rFont val="Arial"/>
      </rPr>
      <t xml:space="preserve">120002
</t>
    </r>
    <r>
      <rPr>
        <sz val="12"/>
        <rFont val="Arial"/>
      </rPr>
      <t>101Р</t>
    </r>
  </si>
  <si>
    <t xml:space="preserve">Расходы на обеспечение деятельности (оказание услуг) подведомственных  школ начальных, неполных средних  и средних</t>
  </si>
  <si>
    <r>
      <rPr>
        <sz val="12"/>
        <rFont val="Arial"/>
      </rPr>
      <t xml:space="preserve">12000
</t>
    </r>
    <r>
      <rPr>
        <sz val="12"/>
        <rFont val="Arial"/>
      </rPr>
      <t>21990</t>
    </r>
  </si>
  <si>
    <r>
      <rPr>
        <sz val="12"/>
        <rFont val="Arial"/>
      </rPr>
      <t xml:space="preserve">Социальное   обеспечение   и   иные выплаты населению</t>
    </r>
  </si>
  <si>
    <r>
      <rPr>
        <sz val="12"/>
        <rFont val="Arial"/>
      </rPr>
      <t xml:space="preserve">Социальные   выплаты   гражданам,
</t>
    </r>
    <r>
      <rPr>
        <sz val="12"/>
        <rFont val="Arial"/>
      </rPr>
      <t xml:space="preserve">кроме     публичных     нормативных социальных выплат</t>
    </r>
  </si>
  <si>
    <t xml:space="preserve">Расходы на обеспечение питанием обучающихся в общеобразовательных организациях за счет родительской платы</t>
  </si>
  <si>
    <r>
      <rPr>
        <sz val="12"/>
        <rFont val="Arial"/>
      </rPr>
      <t xml:space="preserve">120002
</t>
    </r>
    <r>
      <rPr>
        <sz val="12"/>
        <rFont val="Arial"/>
      </rPr>
      <t>199Р</t>
    </r>
  </si>
  <si>
    <t xml:space="preserve"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
организаций</t>
  </si>
  <si>
    <r>
      <rPr>
        <sz val="12"/>
        <rFont val="Arial"/>
      </rPr>
      <t xml:space="preserve">12000
</t>
    </r>
    <r>
      <rPr>
        <sz val="12"/>
        <rFont val="Arial"/>
      </rPr>
      <t>53030</t>
    </r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</si>
  <si>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</si>
  <si>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 xml:space="preserve">Расходы на реализацию   основных общеобразовательных программ в муниципаль-ных общеобразовательных организациях</t>
  </si>
  <si>
    <r>
      <rPr>
        <sz val="12"/>
        <rFont val="Arial"/>
      </rPr>
      <t xml:space="preserve">12000
</t>
    </r>
    <r>
      <rPr>
        <sz val="12"/>
        <rFont val="Arial"/>
      </rPr>
      <t>72030</t>
    </r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</si>
  <si>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внебюджетнымифондами</t>
  </si>
  <si>
    <r>
      <rPr>
        <sz val="12"/>
        <rFont val="Arial"/>
      </rPr>
      <t xml:space="preserve">Расходы          на          организацию бесплатного      горячего      питания обучающихся,               получающих начальное  общее  образова-ние  в государственных  и  муниципальных образова-тельных организациях</t>
    </r>
  </si>
  <si>
    <r>
      <rPr>
        <sz val="12"/>
        <rFont val="Arial"/>
      </rPr>
      <t xml:space="preserve">12000
</t>
    </r>
    <r>
      <rPr>
        <sz val="12"/>
        <rFont val="Arial"/>
      </rPr>
      <t>L3040</t>
    </r>
  </si>
  <si>
    <t xml:space="preserve">Расходы на реализацию проектов , основанных на общественных инициативах, в номинации "Местные инициативы" (Устройство беговой дорожки в муниципальном образовательном учреждении Николо-Шангская средняя образовательная школа имени А.А.Ковалева Шарьинского муниципального района
Костромской области)</t>
  </si>
  <si>
    <r>
      <rPr>
        <sz val="12"/>
        <rFont val="Arial"/>
      </rPr>
      <t xml:space="preserve">12000S
</t>
    </r>
    <r>
      <rPr>
        <sz val="12"/>
        <rFont val="Arial"/>
      </rPr>
      <t>130Б</t>
    </r>
  </si>
  <si>
    <t xml:space="preserve">Расходы на реализацию проектов , основанных      на      общественных инициативах,         в         номинации "Местные        инициа-тивы"(Замена оконных       блоков,       ремонт       и восстановление  отмостки  и  цоколя в здании интерната и дошкольного отделения               муниципального образовательного          учреждения Николо-Шангской                 средней общеобразовательной           школы имени   А.А.Ковалева   Шарьинского муниципального                     района Костромской области)</t>
  </si>
  <si>
    <r>
      <rPr>
        <sz val="12"/>
        <rFont val="Arial"/>
      </rPr>
      <t xml:space="preserve">12000S
</t>
    </r>
    <r>
      <rPr>
        <sz val="12"/>
        <rFont val="Arial"/>
      </rPr>
      <t>130В</t>
    </r>
  </si>
  <si>
    <t xml:space="preserve">Расходы на реализацию проектов , основанных      на      общественных инициативах,         в         номинации "Местные        инициативы"(Ремонт кровли    на    здании    дошкольного отделения              муниципального образовательного         учреждения Одоевской           средней     общео- бразовательной школы Шарьинского           муниципального района Костромской области)</t>
  </si>
  <si>
    <r>
      <rPr>
        <sz val="12"/>
        <rFont val="Arial"/>
      </rPr>
      <t xml:space="preserve">12000S
</t>
    </r>
    <r>
      <rPr>
        <sz val="12"/>
        <rFont val="Arial"/>
      </rPr>
      <t>130Д</t>
    </r>
  </si>
  <si>
    <r>
      <rPr>
        <sz val="12"/>
        <rFont val="Arial"/>
      </rPr>
      <t xml:space="preserve">Расходы на обеспечение питанием отдельных                          категорий обучающихся,               получающих основное  общее  и  среднее  общее образование     в     муниципальных общеобра-зовательных
</t>
    </r>
    <r>
      <rPr>
        <sz val="12"/>
        <rFont val="Arial"/>
      </rPr>
      <t xml:space="preserve">организациях Костромской области</t>
    </r>
  </si>
  <si>
    <r>
      <rPr>
        <sz val="12"/>
        <rFont val="Arial"/>
      </rPr>
      <t xml:space="preserve">12000
</t>
    </r>
    <r>
      <rPr>
        <sz val="12"/>
        <rFont val="Arial"/>
      </rPr>
      <t>S2420</t>
    </r>
  </si>
  <si>
    <t xml:space="preserve">Расходы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</si>
  <si>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120EВ
5179F</t>
  </si>
  <si>
    <t xml:space="preserve">Муниципальная программа «Профилактика терроризма,  а  также минимизация и (или) ликвидация последствий его проявлений»</t>
  </si>
  <si>
    <r>
      <rPr>
        <sz val="12"/>
        <rFont val="Arial"/>
      </rPr>
      <t xml:space="preserve">13000
</t>
    </r>
    <r>
      <rPr>
        <sz val="12"/>
        <rFont val="Arial"/>
      </rPr>
      <t>00000</t>
    </r>
  </si>
  <si>
    <t xml:space="preserve">Расходы на обеспечение деятельности (оказания услуг) подведомственных школ начальных, неполных средних и средних </t>
  </si>
  <si>
    <r>
      <rPr>
        <sz val="12"/>
        <rFont val="Arial"/>
      </rPr>
      <t xml:space="preserve">13000
</t>
    </r>
    <r>
      <rPr>
        <sz val="12"/>
        <rFont val="Arial"/>
      </rPr>
      <t>21990</t>
    </r>
  </si>
  <si>
    <t xml:space="preserve">Муниципальная программа «Организация     летнего     отдыха, оздоровления  и  занятости  детей  и подростков »</t>
  </si>
  <si>
    <t xml:space="preserve">Расходы на обеспечение деятельности (оказания услуг) подведомственных школ начальных, неполных средних и средних</t>
  </si>
  <si>
    <r>
      <rPr>
        <sz val="12"/>
        <rFont val="Arial"/>
      </rPr>
      <t xml:space="preserve">16000
</t>
    </r>
    <r>
      <rPr>
        <sz val="12"/>
        <rFont val="Arial"/>
      </rPr>
      <t>21990</t>
    </r>
  </si>
  <si>
    <r>
      <rPr>
        <sz val="12"/>
        <rFont val="Arial"/>
      </rPr>
      <t xml:space="preserve">Расходы на   организацию   отдыха детей в каникулярное время</t>
    </r>
  </si>
  <si>
    <r>
      <rPr>
        <sz val="12"/>
        <rFont val="Arial"/>
      </rPr>
      <t xml:space="preserve">16000
</t>
    </r>
    <r>
      <rPr>
        <sz val="12"/>
        <rFont val="Arial"/>
      </rPr>
      <t>S1020</t>
    </r>
  </si>
  <si>
    <t xml:space="preserve">Расходы на обеспечение деятельности (оказание услуг) подведомственных школ начальных, неполных средних и средних</t>
  </si>
  <si>
    <r>
      <rPr>
        <sz val="12"/>
        <rFont val="Arial"/>
      </rPr>
      <t xml:space="preserve">99000
</t>
    </r>
    <r>
      <rPr>
        <sz val="12"/>
        <rFont val="Arial"/>
      </rPr>
      <t>21990</t>
    </r>
  </si>
  <si>
    <t xml:space="preserve">Дополнительное образование детей</t>
  </si>
  <si>
    <t xml:space="preserve">Муниципальная программа «Культура Шарьинского района»</t>
  </si>
  <si>
    <r>
      <rPr>
        <sz val="12"/>
        <rFont val="Arial"/>
      </rPr>
      <t xml:space="preserve">04000
</t>
    </r>
    <r>
      <rPr>
        <sz val="12"/>
        <rFont val="Arial"/>
      </rPr>
      <t>00000</t>
    </r>
  </si>
  <si>
    <t xml:space="preserve">Расходы на обеспечение деятельности (оказание услуг) подведомственных музыкальных школ</t>
  </si>
  <si>
    <r>
      <rPr>
        <sz val="12"/>
        <rFont val="Arial"/>
      </rPr>
      <t xml:space="preserve">04000
</t>
    </r>
    <r>
      <rPr>
        <sz val="12"/>
        <rFont val="Arial"/>
      </rPr>
      <t>2399М</t>
    </r>
  </si>
  <si>
    <r>
      <rPr>
        <sz val="12"/>
        <rFont val="Arial"/>
      </rPr>
      <t xml:space="preserve">12000
</t>
    </r>
    <r>
      <rPr>
        <sz val="12"/>
        <rFont val="Arial"/>
      </rPr>
      <t>2399М</t>
    </r>
  </si>
  <si>
    <t xml:space="preserve">Расходы на          обеспечение функционирования                модели персонифицированного финансирования  дополнительного образования детей</t>
  </si>
  <si>
    <r>
      <rPr>
        <sz val="12"/>
        <rFont val="Arial"/>
      </rPr>
      <t xml:space="preserve">12000
</t>
    </r>
    <r>
      <rPr>
        <sz val="12"/>
        <rFont val="Arial"/>
      </rPr>
      <t>2399П</t>
    </r>
  </si>
  <si>
    <t xml:space="preserve">Субсидии бюджетным учреждениям</t>
  </si>
  <si>
    <t xml:space="preserve">Расходы на обеспечение деятельности (оказание услуг) подведомственных спортивных школ</t>
  </si>
  <si>
    <r>
      <rPr>
        <sz val="12"/>
        <rFont val="Arial"/>
      </rPr>
      <t xml:space="preserve">12000
</t>
    </r>
    <r>
      <rPr>
        <sz val="12"/>
        <rFont val="Arial"/>
      </rPr>
      <t>2399С</t>
    </r>
  </si>
  <si>
    <t xml:space="preserve">Расходы на обеспечение деятельности (оказание услуг) подведомственных домов детского творчества</t>
  </si>
  <si>
    <r>
      <rPr>
        <sz val="12"/>
        <rFont val="Arial"/>
      </rPr>
      <t xml:space="preserve">12000
</t>
    </r>
    <r>
      <rPr>
        <sz val="12"/>
        <rFont val="Arial"/>
      </rPr>
      <t>2399Т</t>
    </r>
  </si>
  <si>
    <t xml:space="preserve">Другие вопросы в области образования</t>
  </si>
  <si>
    <t xml:space="preserve">Муниципальная программа «Основные направления работы с молодёжью в Шарьинском муниципальном районе»</t>
  </si>
  <si>
    <r>
      <rPr>
        <sz val="12"/>
        <rFont val="Arial"/>
      </rPr>
      <t xml:space="preserve">05000
</t>
    </r>
    <r>
      <rPr>
        <sz val="12"/>
        <rFont val="Arial"/>
      </rPr>
      <t>00000</t>
    </r>
  </si>
  <si>
    <t xml:space="preserve">Проведение мероприятий для детей и молодежи</t>
  </si>
  <si>
    <r>
      <rPr>
        <sz val="12"/>
        <rFont val="Arial"/>
      </rPr>
      <t xml:space="preserve">05000
</t>
    </r>
    <r>
      <rPr>
        <sz val="12"/>
        <rFont val="Arial"/>
      </rPr>
      <t>36090</t>
    </r>
  </si>
  <si>
    <r>
      <rPr>
        <sz val="12"/>
        <rFont val="Arial"/>
      </rPr>
      <t xml:space="preserve">Социальное   обеспечение   и   иные
</t>
    </r>
    <r>
      <rPr>
        <sz val="12"/>
        <rFont val="Arial"/>
      </rPr>
      <t xml:space="preserve">выплаты населению</t>
    </r>
  </si>
  <si>
    <r>
      <rPr>
        <sz val="12"/>
        <rFont val="Arial"/>
      </rPr>
      <t xml:space="preserve">Премии и гранты</t>
    </r>
  </si>
  <si>
    <t xml:space="preserve">Муниципальная программа «Профилактика правонарушений в Шарьинском муниципальном районе»</t>
  </si>
  <si>
    <t xml:space="preserve">Подпрограмма "Противодействие злоупотреблению наркотическими средствами и их незаконному обороту "</t>
  </si>
  <si>
    <r>
      <rPr>
        <sz val="12"/>
        <rFont val="Arial"/>
      </rPr>
      <t xml:space="preserve">08100
</t>
    </r>
    <r>
      <rPr>
        <sz val="12"/>
        <rFont val="Arial"/>
      </rPr>
      <t>00000</t>
    </r>
  </si>
  <si>
    <r>
      <rPr>
        <sz val="12"/>
        <rFont val="Arial"/>
      </rPr>
      <t xml:space="preserve">08100
</t>
    </r>
    <r>
      <rPr>
        <sz val="12"/>
        <rFont val="Arial"/>
      </rPr>
      <t>36090</t>
    </r>
  </si>
  <si>
    <t xml:space="preserve">Проведение мероприятий для детей молодежи</t>
  </si>
  <si>
    <t xml:space="preserve">11000
36090</t>
  </si>
  <si>
    <r>
      <rPr>
        <sz val="12"/>
        <rFont val="Arial"/>
      </rPr>
      <t xml:space="preserve">12000
</t>
    </r>
    <r>
      <rPr>
        <sz val="12"/>
        <rFont val="Arial"/>
      </rPr>
      <t>36090</t>
    </r>
  </si>
  <si>
    <t xml:space="preserve">Социальное обеспечение и иные выплаты населению</t>
  </si>
  <si>
    <t xml:space="preserve">Расходы на обеспечение деятельности (оказание услуг) подведомственных учреждений культуры</t>
  </si>
  <si>
    <r>
      <rPr>
        <sz val="12"/>
        <rFont val="Arial"/>
      </rPr>
      <t xml:space="preserve">12000
</t>
    </r>
    <r>
      <rPr>
        <sz val="12"/>
        <rFont val="Arial"/>
      </rPr>
      <t>43990</t>
    </r>
  </si>
  <si>
    <r>
      <rPr>
        <sz val="12"/>
        <rFont val="Arial"/>
      </rPr>
      <t xml:space="preserve">99000
</t>
    </r>
    <r>
      <rPr>
        <sz val="12"/>
        <rFont val="Arial"/>
      </rPr>
      <t>43990</t>
    </r>
  </si>
  <si>
    <r>
      <rPr>
        <b/>
        <sz val="12"/>
        <rFont val="Arial"/>
      </rPr>
      <t xml:space="preserve">Культура, кинематография</t>
    </r>
  </si>
  <si>
    <r>
      <rPr>
        <sz val="12"/>
        <rFont val="Arial"/>
      </rPr>
      <t>Культура</t>
    </r>
  </si>
  <si>
    <t xml:space="preserve">Муниципальная программа «Книжный дом»</t>
  </si>
  <si>
    <r>
      <rPr>
        <sz val="12"/>
        <rFont val="Arial"/>
      </rPr>
      <t xml:space="preserve">02000
</t>
    </r>
    <r>
      <rPr>
        <sz val="12"/>
        <rFont val="Arial"/>
      </rPr>
      <t>00000</t>
    </r>
  </si>
  <si>
    <t xml:space="preserve">Расходы на обеспечение деятельности (оказание услуг) подведомственных библиотек</t>
  </si>
  <si>
    <r>
      <rPr>
        <sz val="12"/>
        <rFont val="Arial"/>
      </rPr>
      <t xml:space="preserve">02000
</t>
    </r>
    <r>
      <rPr>
        <sz val="12"/>
        <rFont val="Arial"/>
      </rPr>
      <t>42990</t>
    </r>
  </si>
  <si>
    <r>
      <rPr>
        <sz val="12"/>
        <rFont val="Arial"/>
      </rPr>
      <t xml:space="preserve">Муниципальная                программа
</t>
    </r>
    <r>
      <rPr>
        <sz val="12"/>
        <rFont val="Arial"/>
      </rPr>
      <t xml:space="preserve">«Культура Шарьинского района »</t>
    </r>
  </si>
  <si>
    <r>
      <rPr>
        <sz val="12"/>
        <rFont val="Arial"/>
      </rPr>
      <t xml:space="preserve">04000
</t>
    </r>
    <r>
      <rPr>
        <sz val="12"/>
        <rFont val="Arial"/>
      </rPr>
      <t>40990</t>
    </r>
  </si>
  <si>
    <t xml:space="preserve">Расходы на выплаты персоналу казенных учреждений</t>
  </si>
  <si>
    <r>
      <rPr>
        <sz val="12"/>
        <rFont val="Arial"/>
      </rPr>
      <t xml:space="preserve">04000
</t>
    </r>
    <r>
      <rPr>
        <sz val="12"/>
        <rFont val="Arial"/>
      </rPr>
      <t>42990</t>
    </r>
  </si>
  <si>
    <t xml:space="preserve"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</si>
  <si>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04000
L4670</t>
  </si>
  <si>
    <t xml:space="preserve">Расходы на государственную поддержку отрасли культуры</t>
  </si>
  <si>
    <t xml:space="preserve">04000
L5190</t>
  </si>
  <si>
    <t xml:space="preserve">Муниципальная программа "Профилактика терроризма, а также минимизация и (или) ликвидация последствий его проявления"</t>
  </si>
  <si>
    <t xml:space="preserve">13000
00000</t>
  </si>
  <si>
    <t xml:space="preserve">13000
40990</t>
  </si>
  <si>
    <r>
      <rPr>
        <sz val="12"/>
        <rFont val="Arial"/>
      </rPr>
      <t xml:space="preserve">Другие      вопросы      в      области культуры, кинематографии</t>
    </r>
  </si>
  <si>
    <t xml:space="preserve">Муниципальная программа «Развитие внутреннего и въездного туризма на территории Шарьинского муниципального района»</t>
  </si>
  <si>
    <r>
      <rPr>
        <sz val="12"/>
        <rFont val="Arial"/>
      </rPr>
      <t xml:space="preserve">01000
</t>
    </r>
    <r>
      <rPr>
        <sz val="12"/>
        <rFont val="Arial"/>
      </rPr>
      <t>00000</t>
    </r>
  </si>
  <si>
    <t xml:space="preserve">Расходы на обеспечение деятельности учреждений культуры</t>
  </si>
  <si>
    <r>
      <rPr>
        <sz val="12"/>
        <rFont val="Arial"/>
      </rPr>
      <t xml:space="preserve">01000
</t>
    </r>
    <r>
      <rPr>
        <sz val="12"/>
        <rFont val="Arial"/>
      </rPr>
      <t>43990</t>
    </r>
  </si>
  <si>
    <t xml:space="preserve">Расходы на реализацию проектов, основанных на общественных инициативах, в номинации "Местные инициативы" (Ремонт кровли здания дома творчества "Горница")</t>
  </si>
  <si>
    <r>
      <rPr>
        <sz val="12"/>
        <rFont val="Arial"/>
      </rPr>
      <t xml:space="preserve">01000
</t>
    </r>
    <r>
      <rPr>
        <sz val="12"/>
        <rFont val="Arial"/>
      </rPr>
      <t>S1301</t>
    </r>
  </si>
  <si>
    <r>
      <rPr>
        <sz val="12"/>
        <rFont val="Arial"/>
      </rPr>
      <t xml:space="preserve">04000
</t>
    </r>
    <r>
      <rPr>
        <sz val="12"/>
        <rFont val="Arial"/>
      </rPr>
      <t>43990</t>
    </r>
  </si>
  <si>
    <r>
      <rPr>
        <sz val="12"/>
        <rFont val="Arial"/>
      </rPr>
      <t xml:space="preserve">08100
</t>
    </r>
    <r>
      <rPr>
        <sz val="12"/>
        <rFont val="Arial"/>
      </rPr>
      <t>43990</t>
    </r>
  </si>
  <si>
    <t xml:space="preserve">Муниципальная программа «Организация летнего отдыха, оздоровления и занятости детей и подростков»</t>
  </si>
  <si>
    <r>
      <rPr>
        <sz val="12"/>
        <rFont val="Arial"/>
      </rPr>
      <t xml:space="preserve">16000
</t>
    </r>
    <r>
      <rPr>
        <sz val="12"/>
        <rFont val="Arial"/>
      </rPr>
      <t>43990</t>
    </r>
  </si>
  <si>
    <r>
      <rPr>
        <b/>
        <sz val="12"/>
        <rFont val="Arial"/>
      </rPr>
      <t xml:space="preserve">Социальная политика</t>
    </r>
  </si>
  <si>
    <r>
      <rPr>
        <sz val="12"/>
        <rFont val="Arial"/>
      </rPr>
      <t xml:space="preserve">Пенсионное обеспечение</t>
    </r>
  </si>
  <si>
    <r>
      <rPr>
        <sz val="12"/>
        <rFont val="Arial"/>
      </rPr>
      <t xml:space="preserve">Доплата к  пенсиям муниципальных служащих</t>
    </r>
  </si>
  <si>
    <r>
      <rPr>
        <sz val="12"/>
        <rFont val="Arial"/>
      </rPr>
      <t xml:space="preserve">99000
</t>
    </r>
    <r>
      <rPr>
        <sz val="12"/>
        <rFont val="Arial"/>
      </rPr>
      <t>91010</t>
    </r>
  </si>
  <si>
    <t xml:space="preserve">Социальные выплаты гражданам, кроме публичных нормативных социальных выплат</t>
  </si>
  <si>
    <t xml:space="preserve">Социальное обеспечение населения</t>
  </si>
  <si>
    <t xml:space="preserve">Муниципальная программа «Комплексное развитие сельских территорий Шарьинского муниципального района Костромской области»</t>
  </si>
  <si>
    <r>
      <rPr>
        <sz val="12"/>
        <rFont val="Arial"/>
      </rPr>
      <t xml:space="preserve">10000
</t>
    </r>
    <r>
      <rPr>
        <sz val="12"/>
        <rFont val="Arial"/>
      </rPr>
      <t>00000</t>
    </r>
  </si>
  <si>
    <t xml:space="preserve">Реализация мероприятий по улучшению жилищных условий граждан, проживающих на сельских территориях</t>
  </si>
  <si>
    <r>
      <rPr>
        <sz val="12"/>
        <rFont val="Arial"/>
      </rPr>
      <t xml:space="preserve">10000
</t>
    </r>
    <r>
      <rPr>
        <sz val="12"/>
        <rFont val="Arial"/>
      </rPr>
      <t>L576J</t>
    </r>
  </si>
  <si>
    <t xml:space="preserve">Непрограмные расходы</t>
  </si>
  <si>
    <t xml:space="preserve">Резервный фонд администрации района</t>
  </si>
  <si>
    <t xml:space="preserve">Расходы по оказанию мер социальной поддержки населению</t>
  </si>
  <si>
    <r>
      <rPr>
        <sz val="12"/>
        <rFont val="Arial"/>
      </rPr>
      <t xml:space="preserve">99000
</t>
    </r>
    <r>
      <rPr>
        <sz val="12"/>
        <rFont val="Arial"/>
      </rPr>
      <t>21400</t>
    </r>
  </si>
  <si>
    <t xml:space="preserve">Субсидии юридическим лицам (кроме некоммерческих организаций), индивидуальным предпринимателям,  физическим лицам - производителям товаров, работ, услуг</t>
  </si>
  <si>
    <t xml:space="preserve"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</si>
  <si>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r>
      <rPr>
        <sz val="12"/>
        <rFont val="Arial"/>
      </rPr>
      <t xml:space="preserve">99000
</t>
    </r>
    <r>
      <rPr>
        <sz val="12"/>
        <rFont val="Arial"/>
      </rPr>
      <t>72230</t>
    </r>
  </si>
  <si>
    <t xml:space="preserve">Публичные нормативные социальные выплаты гражданам</t>
  </si>
  <si>
    <t xml:space="preserve">Расходы, связанные с исполнением публичных нормативных обязательств</t>
  </si>
  <si>
    <r>
      <rPr>
        <sz val="12"/>
        <rFont val="Arial"/>
      </rPr>
      <t xml:space="preserve">99000
</t>
    </r>
    <r>
      <rPr>
        <sz val="12"/>
        <rFont val="Arial"/>
      </rPr>
      <t>91020</t>
    </r>
  </si>
  <si>
    <r>
      <rPr>
        <sz val="12"/>
        <rFont val="Arial"/>
      </rPr>
      <t xml:space="preserve">Охрана семьи и детства</t>
    </r>
  </si>
  <si>
    <t xml:space="preserve">Муниципальная программа «Обеспечение жильем молодых семей в Шарьинском муниципальном районе»</t>
  </si>
  <si>
    <r>
      <rPr>
        <sz val="12"/>
        <rFont val="Arial"/>
      </rPr>
      <t xml:space="preserve">03000
</t>
    </r>
    <r>
      <rPr>
        <sz val="12"/>
        <rFont val="Arial"/>
      </rPr>
      <t>00000</t>
    </r>
  </si>
  <si>
    <t xml:space="preserve">Реализация мероприятий по обеспечению жильем молодых семей</t>
  </si>
  <si>
    <r>
      <rPr>
        <sz val="12"/>
        <rFont val="Arial"/>
      </rPr>
      <t xml:space="preserve">03000
</t>
    </r>
    <r>
      <rPr>
        <sz val="12"/>
        <rFont val="Arial"/>
      </rPr>
      <t>L4970</t>
    </r>
  </si>
  <si>
    <t xml:space="preserve">Расходы на обеспечение деятельности по предоставлению жилых помещений детям-сиротам</t>
  </si>
  <si>
    <t xml:space="preserve">99000
72240</t>
  </si>
  <si>
    <t xml:space="preserve">Расходы на обеспечение жильем детей-сирот</t>
  </si>
  <si>
    <t xml:space="preserve">99000
R0820</t>
  </si>
  <si>
    <t xml:space="preserve">Капитальные вложения  в  объекты
государственной    (муниципальной) собственности</t>
  </si>
  <si>
    <r>
      <rPr>
        <b/>
        <sz val="12"/>
        <rFont val="Arial"/>
      </rPr>
      <t xml:space="preserve">Физическая культура и спорт</t>
    </r>
  </si>
  <si>
    <r>
      <rPr>
        <sz val="12"/>
        <rFont val="Arial"/>
      </rPr>
      <t xml:space="preserve">Массовый спорт</t>
    </r>
  </si>
  <si>
    <t xml:space="preserve">Расходы на культурно-оздоровительную работу и спортивные мероприятия</t>
  </si>
  <si>
    <r>
      <rPr>
        <sz val="12"/>
        <rFont val="Arial"/>
      </rPr>
      <t xml:space="preserve">04000
</t>
    </r>
    <r>
      <rPr>
        <sz val="12"/>
        <rFont val="Arial"/>
      </rPr>
      <t>12970</t>
    </r>
  </si>
  <si>
    <t xml:space="preserve">Муниципальная программа «Развитие физической культуры и спорта в Шарьинском муниципальном районе»</t>
  </si>
  <si>
    <r>
      <rPr>
        <sz val="12"/>
        <rFont val="Arial"/>
      </rPr>
      <t xml:space="preserve">06000
</t>
    </r>
    <r>
      <rPr>
        <sz val="12"/>
        <rFont val="Arial"/>
      </rPr>
      <t>00000</t>
    </r>
  </si>
  <si>
    <r>
      <rPr>
        <sz val="12"/>
        <rFont val="Arial"/>
      </rPr>
      <t xml:space="preserve">Расходы на культурно-</t>
    </r>
    <r>
      <rPr>
        <sz val="12"/>
        <rFont val="Arial"/>
      </rPr>
      <t xml:space="preserve">оздоровительную работу и спортивные мероприятия</t>
    </r>
  </si>
  <si>
    <r>
      <rPr>
        <sz val="12"/>
        <rFont val="Arial"/>
      </rPr>
      <t xml:space="preserve">06000
</t>
    </r>
    <r>
      <rPr>
        <sz val="12"/>
        <rFont val="Arial"/>
      </rPr>
      <t>12970</t>
    </r>
  </si>
  <si>
    <r>
      <rPr>
        <b/>
        <sz val="12"/>
        <rFont val="Arial"/>
      </rPr>
      <t xml:space="preserve">Обслуживание  государственного
</t>
    </r>
    <r>
      <rPr>
        <b/>
        <sz val="12"/>
        <rFont val="Arial"/>
      </rPr>
      <t xml:space="preserve">и муниципального долга</t>
    </r>
  </si>
  <si>
    <t xml:space="preserve">Обслуживание государственного внутреннего и муниципального долга</t>
  </si>
  <si>
    <t xml:space="preserve">Обслуживание государственного (муниципального) долга</t>
  </si>
  <si>
    <r>
      <rPr>
        <sz val="12"/>
        <rFont val="Arial"/>
      </rPr>
      <t xml:space="preserve">99000
</t>
    </r>
    <r>
      <rPr>
        <sz val="12"/>
        <rFont val="Arial"/>
      </rPr>
      <t>65030</t>
    </r>
  </si>
  <si>
    <t xml:space="preserve">Обслуживание муниципального долга</t>
  </si>
  <si>
    <t xml:space="preserve">Межбюджетные трансферты общего характера бюджетам субъектов Российской Федерации и муниципальных образований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</si>
  <si>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</si>
  <si>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Дотации на выравнивание бюджетной обеспеченности поселений</t>
  </si>
  <si>
    <r>
      <rPr>
        <sz val="12"/>
        <rFont val="Arial"/>
      </rPr>
      <t xml:space="preserve">99000
</t>
    </r>
    <r>
      <rPr>
        <sz val="12"/>
        <rFont val="Arial"/>
      </rPr>
      <t>7001П</t>
    </r>
  </si>
  <si>
    <r>
      <rPr>
        <sz val="12"/>
        <rFont val="Arial"/>
      </rPr>
      <t>Дотации</t>
    </r>
  </si>
  <si>
    <t xml:space="preserve">Прочие межбюджетные трансферты общего характера</t>
  </si>
  <si>
    <t xml:space="preserve">Прочие межбюджетные трансферты</t>
  </si>
  <si>
    <t xml:space="preserve">99000
7004П</t>
  </si>
  <si>
    <r>
      <rPr>
        <b/>
        <sz val="12"/>
        <rFont val="Arial"/>
      </rPr>
      <t>ИТОГО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</si>
</sst>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000"/>
  </numFmts>
  <fonts count="4">
    <font>
      <sz val="10.000000"/>
      <color theme="1"/>
      <name val="Times New Roman"/>
    </font>
    <font>
      <sz val="12.000000"/>
      <name val="Arial"/>
    </font>
    <font>
      <b/>
      <sz val="12.000000"/>
      <name val="Arial"/>
    </font>
    <font>
      <sz val="11.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fontId="0" fillId="0" borderId="0" numFmtId="0" applyNumberFormat="1" applyFont="1" applyFill="1" applyBorder="1"/>
  </cellStyleXfs>
  <cellXfs count="70">
    <xf fontId="0" fillId="0" borderId="0" numFmtId="0" xfId="0" applyAlignment="1">
      <alignment horizontal="left" vertical="top"/>
    </xf>
    <xf fontId="0" fillId="0" borderId="0" numFmtId="2" xfId="0" applyNumberFormat="1" applyAlignment="1">
      <alignment horizontal="justify" vertical="justify" wrapText="1"/>
    </xf>
    <xf fontId="1" fillId="0" borderId="0" numFmtId="0" xfId="0" applyFont="1" applyAlignment="1">
      <alignment horizontal="right" vertical="top" wrapText="1"/>
    </xf>
    <xf fontId="0" fillId="0" borderId="0" numFmtId="0" xfId="0" applyAlignment="1">
      <alignment horizontal="right" vertical="top" wrapText="1"/>
    </xf>
    <xf fontId="1" fillId="0" borderId="0" numFmtId="0" xfId="0" applyFont="1" applyAlignment="1">
      <alignment horizontal="right" indent="3" vertical="top" wrapText="1"/>
    </xf>
    <xf fontId="1" fillId="0" borderId="1" numFmtId="2" xfId="0" applyNumberFormat="1" applyFont="1" applyBorder="1" applyAlignment="1">
      <alignment horizontal="justify" vertical="justify" wrapText="1"/>
    </xf>
    <xf fontId="1" fillId="0" borderId="1" numFmtId="49" xfId="0" applyNumberFormat="1" applyFont="1" applyBorder="1" applyAlignment="1">
      <alignment horizontal="center" vertical="top" wrapText="1"/>
    </xf>
    <xf fontId="1" fillId="0" borderId="1" numFmtId="49" xfId="0" applyNumberFormat="1" applyFont="1" applyBorder="1" applyAlignment="1">
      <alignment horizontal="left" vertical="top" wrapText="1"/>
    </xf>
    <xf fontId="0" fillId="0" borderId="0" numFmtId="0" xfId="0" applyAlignment="1">
      <alignment horizontal="left" vertical="top" wrapText="1"/>
    </xf>
    <xf fontId="2" fillId="0" borderId="1" numFmtId="2" xfId="0" applyNumberFormat="1" applyFont="1" applyBorder="1" applyAlignment="1">
      <alignment horizontal="justify" vertical="top"/>
    </xf>
    <xf fontId="2" fillId="0" borderId="1" numFmtId="160" xfId="0" applyNumberFormat="1" applyFont="1" applyBorder="1" applyAlignment="1">
      <alignment horizontal="right" shrinkToFit="1" vertical="center"/>
    </xf>
    <xf fontId="0" fillId="0" borderId="1" numFmtId="0" xfId="0" applyBorder="1" applyAlignment="1">
      <alignment horizontal="left" vertical="center" wrapText="1"/>
    </xf>
    <xf fontId="0" fillId="0" borderId="1" numFmtId="0" xfId="0" applyBorder="1" applyAlignment="1">
      <alignment wrapText="1"/>
    </xf>
    <xf fontId="2" fillId="0" borderId="1" numFmtId="4" xfId="0" applyNumberFormat="1" applyFont="1" applyBorder="1" applyAlignment="1">
      <alignment horizontal="left"/>
    </xf>
    <xf fontId="0" fillId="0" borderId="0" numFmtId="0" xfId="0" applyAlignment="1">
      <alignment horizontal="left" vertical="center" wrapText="1"/>
    </xf>
    <xf fontId="1" fillId="0" borderId="1" numFmtId="2" xfId="0" applyNumberFormat="1" applyFont="1" applyBorder="1" applyAlignment="1">
      <alignment horizontal="justify" vertical="distributed"/>
    </xf>
    <xf fontId="1" fillId="0" borderId="1" numFmtId="160" xfId="0" applyNumberFormat="1" applyFont="1" applyBorder="1" applyAlignment="1">
      <alignment horizontal="right" shrinkToFit="1" vertical="center"/>
    </xf>
    <xf fontId="0" fillId="0" borderId="1" numFmtId="0" xfId="0" applyBorder="1" applyAlignment="1">
      <alignment horizontal="left" vertical="top" wrapText="1"/>
    </xf>
    <xf fontId="1" fillId="0" borderId="1" numFmtId="4" xfId="0" applyNumberFormat="1" applyFont="1" applyBorder="1" applyAlignment="1">
      <alignment horizontal="left"/>
    </xf>
    <xf fontId="0" fillId="0" borderId="1" numFmtId="0" xfId="0" applyBorder="1" applyAlignment="1">
      <alignment horizontal="left" indent="1" vertical="top" wrapText="1"/>
    </xf>
    <xf fontId="1" fillId="0" borderId="1" numFmtId="2" xfId="0" applyNumberFormat="1" applyFont="1" applyBorder="1" applyAlignment="1">
      <alignment horizontal="justify" vertical="distributed" wrapText="1"/>
    </xf>
    <xf fontId="0" fillId="0" borderId="1" numFmtId="0" xfId="0" applyBorder="1" applyAlignment="1">
      <alignment horizontal="left" indent="1" vertical="center" wrapText="1"/>
    </xf>
    <xf fontId="1" fillId="0" borderId="1" numFmtId="1" xfId="0" applyNumberFormat="1" applyFont="1" applyBorder="1" applyAlignment="1">
      <alignment shrinkToFit="1"/>
    </xf>
    <xf fontId="0" fillId="0" borderId="1" numFmtId="2" xfId="0" applyNumberFormat="1" applyBorder="1" applyAlignment="1">
      <alignment horizontal="justify" vertical="distributed"/>
    </xf>
    <xf fontId="1" fillId="2" borderId="2" numFmtId="0" xfId="0" applyFont="1" applyFill="1" applyBorder="1" applyAlignment="1">
      <alignment horizontal="justify" vertical="top" wrapText="1"/>
    </xf>
    <xf fontId="1" fillId="0" borderId="1" numFmtId="0" xfId="0" applyFont="1" applyBorder="1" applyAlignment="1">
      <alignment horizontal="left" indent="1" vertical="center" wrapText="1"/>
    </xf>
    <xf fontId="1" fillId="2" borderId="3" numFmtId="0" xfId="0" applyFont="1" applyFill="1" applyBorder="1" applyAlignment="1">
      <alignment horizontal="justify" vertical="top" wrapText="1"/>
    </xf>
    <xf fontId="1" fillId="0" borderId="1" numFmtId="160" xfId="0" applyNumberFormat="1" applyFont="1" applyBorder="1" applyAlignment="1">
      <alignment horizontal="left" indent="1" shrinkToFit="1"/>
    </xf>
    <xf fontId="0" fillId="0" borderId="1" numFmtId="0" xfId="0" applyBorder="1" applyAlignment="1">
      <alignment horizontal="left" wrapText="1"/>
    </xf>
    <xf fontId="0" fillId="0" borderId="1" numFmtId="0" xfId="0" applyBorder="1" applyAlignment="1">
      <alignment horizontal="left" indent="1" wrapText="1"/>
    </xf>
    <xf fontId="1" fillId="0" borderId="1" numFmtId="0" xfId="0" applyFont="1" applyBorder="1" applyAlignment="1">
      <alignment horizontal="left" indent="1" wrapText="1"/>
    </xf>
    <xf fontId="1" fillId="0" borderId="1" numFmtId="160" xfId="0" applyNumberFormat="1" applyFont="1" applyBorder="1" applyAlignment="1">
      <alignment horizontal="right" shrinkToFit="1" vertical="top"/>
    </xf>
    <xf fontId="1" fillId="0" borderId="1" numFmtId="160" xfId="0" applyNumberFormat="1" applyFont="1" applyBorder="1" applyAlignment="1">
      <alignment horizontal="right" shrinkToFit="1"/>
    </xf>
    <xf fontId="1" fillId="0" borderId="1" numFmtId="0" xfId="0" applyFont="1" applyBorder="1" applyAlignment="1">
      <alignment horizontal="left" indent="1" vertical="top" wrapText="1"/>
    </xf>
    <xf fontId="1" fillId="0" borderId="1" numFmtId="160" xfId="0" applyNumberFormat="1" applyFont="1" applyBorder="1" applyAlignment="1">
      <alignment horizontal="left" shrinkToFit="1" vertical="center"/>
    </xf>
    <xf fontId="1" fillId="0" borderId="4" numFmtId="0" xfId="0" applyFont="1" applyBorder="1" applyAlignment="1">
      <alignment horizontal="left" vertical="top" wrapText="1"/>
    </xf>
    <xf fontId="0" fillId="0" borderId="5" numFmtId="0" xfId="0" applyBorder="1" applyAlignment="1">
      <alignment horizontal="left" vertical="top" wrapText="1"/>
    </xf>
    <xf fontId="0" fillId="0" borderId="4" numFmtId="2" xfId="0" applyNumberFormat="1" applyBorder="1" applyAlignment="1">
      <alignment horizontal="justify" vertical="distributed"/>
    </xf>
    <xf fontId="1" fillId="0" borderId="1" numFmtId="0" xfId="0" applyFont="1" applyBorder="1" applyAlignment="1">
      <alignment horizontal="left" vertical="top" wrapText="1"/>
    </xf>
    <xf fontId="1" fillId="0" borderId="1" numFmtId="2" xfId="0" applyNumberFormat="1" applyFont="1" applyBorder="1" applyAlignment="1">
      <alignment horizontal="justify" vertical="center" wrapText="1"/>
    </xf>
    <xf fontId="1" fillId="0" borderId="1" numFmtId="2" xfId="0" applyNumberFormat="1" applyFont="1" applyBorder="1" applyAlignment="1">
      <alignment horizontal="justify" wrapText="1"/>
    </xf>
    <xf fontId="1" fillId="0" borderId="6" numFmtId="2" xfId="0" applyNumberFormat="1" applyFont="1" applyBorder="1" applyAlignment="1">
      <alignment horizontal="justify" vertical="distributed"/>
    </xf>
    <xf fontId="0" fillId="0" borderId="5" numFmtId="0" xfId="0" applyBorder="1" applyAlignment="1">
      <alignment horizontal="left" vertical="center" wrapText="1"/>
    </xf>
    <xf fontId="1" fillId="0" borderId="1" numFmtId="0" xfId="0" applyFont="1" applyBorder="1" applyAlignment="1">
      <alignment horizontal="left" vertical="center" wrapText="1"/>
    </xf>
    <xf fontId="0" fillId="0" borderId="7" numFmtId="0" xfId="0" applyBorder="1" applyAlignment="1">
      <alignment horizontal="left" vertical="center" wrapText="1"/>
    </xf>
    <xf fontId="2" fillId="0" borderId="1" numFmtId="160" xfId="0" applyNumberFormat="1" applyFont="1" applyBorder="1" applyAlignment="1">
      <alignment horizontal="right" shrinkToFit="1"/>
    </xf>
    <xf fontId="1" fillId="0" borderId="0" numFmtId="0" xfId="0" applyFont="1" applyAlignment="1">
      <alignment horizontal="left" vertical="top"/>
    </xf>
    <xf fontId="2" fillId="0" borderId="1" numFmtId="2" xfId="0" applyNumberFormat="1" applyFont="1" applyBorder="1" applyAlignment="1">
      <alignment horizontal="justify" vertical="distributed"/>
    </xf>
    <xf fontId="2" fillId="0" borderId="1" numFmtId="160" xfId="0" applyNumberFormat="1" applyFont="1" applyBorder="1" applyAlignment="1">
      <alignment horizontal="right" shrinkToFit="1" vertical="top"/>
    </xf>
    <xf fontId="1" fillId="0" borderId="1" numFmtId="160" xfId="0" applyNumberFormat="1" applyFont="1" applyBorder="1" applyAlignment="1">
      <alignment horizontal="left" indent="1" shrinkToFit="1" vertical="center"/>
    </xf>
    <xf fontId="1" fillId="0" borderId="4" numFmtId="2" xfId="0" applyNumberFormat="1" applyFont="1" applyBorder="1" applyAlignment="1">
      <alignment horizontal="justify" vertical="distributed" wrapText="1"/>
    </xf>
    <xf fontId="1" fillId="2" borderId="8" numFmtId="0" xfId="0" applyFont="1" applyFill="1" applyBorder="1" applyAlignment="1">
      <alignment horizontal="justify" vertical="top" wrapText="1"/>
    </xf>
    <xf fontId="1" fillId="0" borderId="1" numFmtId="0" xfId="0" applyFont="1" applyBorder="1" applyAlignment="1">
      <alignment horizontal="justify" vertical="top"/>
    </xf>
    <xf fontId="1" fillId="0" borderId="1" numFmtId="0" xfId="0" applyFont="1" applyBorder="1" applyAlignment="1">
      <alignment horizontal="justify" vertical="top" wrapText="1"/>
    </xf>
    <xf fontId="1" fillId="0" borderId="1" numFmtId="0" xfId="0" applyFont="1" applyBorder="1" applyAlignment="1">
      <alignment wrapText="1"/>
    </xf>
    <xf fontId="1" fillId="0" borderId="0" numFmtId="0" xfId="0" applyFont="1" applyAlignment="1">
      <alignment horizontal="justify" vertical="top" wrapText="1"/>
    </xf>
    <xf fontId="1" fillId="0" borderId="4" numFmtId="2" xfId="0" applyNumberFormat="1" applyFont="1" applyBorder="1" applyAlignment="1">
      <alignment horizontal="justify" vertical="distributed"/>
    </xf>
    <xf fontId="1" fillId="0" borderId="1" numFmtId="160" xfId="0" applyNumberFormat="1" applyFont="1" applyBorder="1" applyAlignment="1">
      <alignment horizontal="left" indent="1" shrinkToFit="1" vertical="top"/>
    </xf>
    <xf fontId="0" fillId="0" borderId="1" numFmtId="0" xfId="0" applyBorder="1" applyAlignment="1">
      <alignment horizontal="right" vertical="center" wrapText="1"/>
    </xf>
    <xf fontId="0" fillId="0" borderId="1" numFmtId="0" xfId="0" applyBorder="1" applyAlignment="1">
      <alignment horizontal="right" wrapText="1"/>
    </xf>
    <xf fontId="3" fillId="0" borderId="1" numFmtId="0" xfId="0" applyFont="1" applyBorder="1" applyAlignment="1">
      <alignment horizontal="left" indent="1" wrapText="1"/>
    </xf>
    <xf fontId="2" fillId="0" borderId="1" numFmtId="1" xfId="0" applyNumberFormat="1" applyFont="1" applyBorder="1" applyAlignment="1">
      <alignment horizontal="right" shrinkToFit="1" vertical="top"/>
    </xf>
    <xf fontId="1" fillId="0" borderId="1" numFmtId="1" xfId="0" applyNumberFormat="1" applyFont="1" applyBorder="1" applyAlignment="1">
      <alignment horizontal="right" shrinkToFit="1" vertical="top"/>
    </xf>
    <xf fontId="1" fillId="0" borderId="1" numFmtId="1" xfId="0" applyNumberFormat="1" applyFont="1" applyBorder="1" applyAlignment="1">
      <alignment horizontal="right" shrinkToFit="1" vertical="center"/>
    </xf>
    <xf fontId="1" fillId="2" borderId="1" numFmtId="0" xfId="0" applyFont="1" applyFill="1" applyBorder="1" applyAlignment="1">
      <alignment horizontal="justify" vertical="top" wrapText="1"/>
    </xf>
    <xf fontId="2" fillId="0" borderId="1" numFmtId="1" xfId="0" applyNumberFormat="1" applyFont="1" applyBorder="1" applyAlignment="1">
      <alignment horizontal="left" shrinkToFit="1" vertical="top"/>
    </xf>
    <xf fontId="2" fillId="0" borderId="1" numFmtId="1" xfId="0" applyNumberFormat="1" applyFont="1" applyBorder="1" applyAlignment="1">
      <alignment horizontal="right" shrinkToFit="1" vertical="center"/>
    </xf>
    <xf fontId="2" fillId="0" borderId="1" numFmtId="1" xfId="0" applyNumberFormat="1" applyFont="1" applyBorder="1" applyAlignment="1">
      <alignment horizontal="right" shrinkToFit="1"/>
    </xf>
    <xf fontId="1" fillId="0" borderId="0" numFmtId="0" xfId="0" applyFont="1" applyAlignment="1">
      <alignment horizontal="left" vertical="top" wrapText="1"/>
    </xf>
    <xf fontId="1" fillId="0" borderId="1" numFmtId="0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:G1"/>
    </sheetView>
  </sheetViews>
  <sheetFormatPr defaultRowHeight="12"/>
  <cols>
    <col customWidth="1" min="1" max="1" style="1" width="55.83203125"/>
    <col customWidth="1" min="2" max="2" width="10.7109375"/>
    <col customWidth="1" min="3" max="3" width="13"/>
    <col customWidth="1" min="4" max="4" width="10.7109375"/>
    <col customWidth="1" min="5" max="6" width="19.83203125"/>
    <col customWidth="1" hidden="1" min="7" max="7" width="8"/>
  </cols>
  <sheetData>
    <row r="1" ht="133.5" customHeight="1">
      <c r="A1" s="2" t="s">
        <v>0</v>
      </c>
      <c r="B1" s="3"/>
      <c r="C1" s="3"/>
      <c r="D1" s="3"/>
      <c r="E1" s="3"/>
      <c r="F1" s="3"/>
      <c r="G1" s="3"/>
    </row>
    <row r="2" ht="28.5" customHeight="1">
      <c r="A2" s="4" t="s">
        <v>1</v>
      </c>
      <c r="B2" s="4"/>
      <c r="C2" s="4"/>
      <c r="D2" s="4"/>
      <c r="E2" s="4"/>
      <c r="F2" s="4"/>
      <c r="G2" s="4"/>
    </row>
    <row r="3" ht="49.5" customHeight="1">
      <c r="A3" s="5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7" t="s">
        <v>7</v>
      </c>
      <c r="G3" s="8"/>
    </row>
    <row r="4" ht="20.25" customHeight="1">
      <c r="A4" s="9" t="s">
        <v>8</v>
      </c>
      <c r="B4" s="10">
        <v>100</v>
      </c>
      <c r="C4" s="11"/>
      <c r="D4" s="12"/>
      <c r="E4" s="13">
        <f>SUM(E5,E16,E24,E58,E62,E73)</f>
        <v>59305902.25</v>
      </c>
      <c r="F4" s="13">
        <f>SUM(F5,F16,F24,F58,F62,F73)</f>
        <v>59263992.280000001</v>
      </c>
      <c r="G4" s="14"/>
    </row>
    <row r="5" ht="45">
      <c r="A5" s="15" t="s">
        <v>9</v>
      </c>
      <c r="B5" s="16">
        <v>102</v>
      </c>
      <c r="C5" s="17"/>
      <c r="D5" s="12"/>
      <c r="E5" s="18">
        <f>SUM(E6+E13)</f>
        <v>2174797</v>
      </c>
      <c r="F5" s="18">
        <f>SUM(F6+F13)</f>
        <v>2174730.8600000003</v>
      </c>
      <c r="G5" s="8"/>
    </row>
    <row r="6" ht="30">
      <c r="A6" s="15" t="s">
        <v>10</v>
      </c>
      <c r="B6" s="11"/>
      <c r="C6" s="19" t="s">
        <v>11</v>
      </c>
      <c r="D6" s="12"/>
      <c r="E6" s="18">
        <f>SUM(E7,E10)</f>
        <v>2064937</v>
      </c>
      <c r="F6" s="18">
        <f>SUM(F7,F10)</f>
        <v>2064870.8600000001</v>
      </c>
      <c r="G6" s="14"/>
    </row>
    <row r="7" ht="30">
      <c r="A7" s="20" t="s">
        <v>12</v>
      </c>
      <c r="B7" s="17"/>
      <c r="C7" s="21" t="s">
        <v>13</v>
      </c>
      <c r="D7" s="12"/>
      <c r="E7" s="18">
        <f t="shared" ref="E7:E8" si="0">SUM(E8)</f>
        <v>1964528</v>
      </c>
      <c r="F7" s="18">
        <f t="shared" ref="F7:F8" si="1">SUM(F8)</f>
        <v>1964461.8600000001</v>
      </c>
      <c r="G7" s="8"/>
    </row>
    <row r="8" ht="90">
      <c r="A8" s="20" t="s">
        <v>14</v>
      </c>
      <c r="B8" s="17"/>
      <c r="C8" s="17"/>
      <c r="D8" s="22">
        <v>100</v>
      </c>
      <c r="E8" s="18">
        <f t="shared" si="0"/>
        <v>1964528</v>
      </c>
      <c r="F8" s="18">
        <f t="shared" si="1"/>
        <v>1964461.8600000001</v>
      </c>
      <c r="G8" s="8"/>
    </row>
    <row r="9" ht="30">
      <c r="A9" s="23" t="s">
        <v>15</v>
      </c>
      <c r="B9" s="11"/>
      <c r="C9" s="11"/>
      <c r="D9" s="22">
        <v>120</v>
      </c>
      <c r="E9" s="18">
        <v>1964528</v>
      </c>
      <c r="F9" s="18">
        <v>1964461.8600000001</v>
      </c>
      <c r="G9" s="14"/>
    </row>
    <row r="10" ht="30">
      <c r="A10" s="15" t="s">
        <v>16</v>
      </c>
      <c r="B10" s="11"/>
      <c r="C10" s="21" t="s">
        <v>17</v>
      </c>
      <c r="D10" s="12"/>
      <c r="E10" s="18">
        <f t="shared" ref="E10:E16" si="2">SUM(E11)</f>
        <v>100409</v>
      </c>
      <c r="F10" s="18">
        <f t="shared" ref="F10:F16" si="3">SUM(F11)</f>
        <v>100409</v>
      </c>
      <c r="G10" s="14"/>
    </row>
    <row r="11" ht="90">
      <c r="A11" s="20" t="s">
        <v>18</v>
      </c>
      <c r="B11" s="17"/>
      <c r="C11" s="17"/>
      <c r="D11" s="22">
        <v>100</v>
      </c>
      <c r="E11" s="18">
        <f t="shared" si="2"/>
        <v>100409</v>
      </c>
      <c r="F11" s="18">
        <f t="shared" si="3"/>
        <v>100409</v>
      </c>
    </row>
    <row r="12" ht="45">
      <c r="A12" s="23" t="s">
        <v>19</v>
      </c>
      <c r="B12" s="11"/>
      <c r="C12" s="11"/>
      <c r="D12" s="22">
        <v>120</v>
      </c>
      <c r="E12" s="18">
        <v>100409</v>
      </c>
      <c r="F12" s="18">
        <v>100409</v>
      </c>
    </row>
    <row r="13" ht="45">
      <c r="A13" s="24" t="s">
        <v>20</v>
      </c>
      <c r="B13" s="11"/>
      <c r="C13" s="25" t="s">
        <v>21</v>
      </c>
      <c r="D13" s="22"/>
      <c r="E13" s="18">
        <f t="shared" si="2"/>
        <v>109860</v>
      </c>
      <c r="F13" s="18">
        <f t="shared" si="3"/>
        <v>109860</v>
      </c>
    </row>
    <row r="14" ht="75">
      <c r="A14" s="26" t="s">
        <v>22</v>
      </c>
      <c r="B14" s="11"/>
      <c r="C14" s="11"/>
      <c r="D14" s="22">
        <v>100</v>
      </c>
      <c r="E14" s="18">
        <f t="shared" si="2"/>
        <v>109860</v>
      </c>
      <c r="F14" s="18">
        <f t="shared" si="3"/>
        <v>109860</v>
      </c>
    </row>
    <row r="15" ht="30">
      <c r="A15" s="26" t="s">
        <v>23</v>
      </c>
      <c r="B15" s="11"/>
      <c r="C15" s="11"/>
      <c r="D15" s="22">
        <v>120</v>
      </c>
      <c r="E15" s="18">
        <v>109860</v>
      </c>
      <c r="F15" s="18">
        <v>109860</v>
      </c>
    </row>
    <row r="16" ht="60">
      <c r="A16" s="15" t="s">
        <v>24</v>
      </c>
      <c r="B16" s="27">
        <v>103</v>
      </c>
      <c r="C16" s="17"/>
      <c r="D16" s="12"/>
      <c r="E16" s="18">
        <f t="shared" si="2"/>
        <v>355558</v>
      </c>
      <c r="F16" s="18">
        <f t="shared" si="3"/>
        <v>355556.55000000005</v>
      </c>
    </row>
    <row r="17" ht="30">
      <c r="A17" s="15" t="s">
        <v>25</v>
      </c>
      <c r="B17" s="11"/>
      <c r="C17" s="19" t="s">
        <v>26</v>
      </c>
      <c r="D17" s="12"/>
      <c r="E17" s="18">
        <f>SUM(E18,E21)</f>
        <v>355558</v>
      </c>
      <c r="F17" s="18">
        <f>SUM(F18,F21)</f>
        <v>355556.55000000005</v>
      </c>
    </row>
    <row r="18" ht="30">
      <c r="A18" s="15" t="s">
        <v>12</v>
      </c>
      <c r="B18" s="17"/>
      <c r="C18" s="21" t="s">
        <v>27</v>
      </c>
      <c r="D18" s="12"/>
      <c r="E18" s="18">
        <f t="shared" ref="E18:E22" si="4">SUM(E19)</f>
        <v>334251</v>
      </c>
      <c r="F18" s="18">
        <f t="shared" ref="F18:F22" si="5">SUM(F19)</f>
        <v>334250.08000000002</v>
      </c>
    </row>
    <row r="19" ht="90">
      <c r="A19" s="20" t="s">
        <v>28</v>
      </c>
      <c r="B19" s="17"/>
      <c r="C19" s="17"/>
      <c r="D19" s="22">
        <v>100</v>
      </c>
      <c r="E19" s="18">
        <f t="shared" si="4"/>
        <v>334251</v>
      </c>
      <c r="F19" s="18">
        <f t="shared" si="5"/>
        <v>334250.08000000002</v>
      </c>
    </row>
    <row r="20" ht="30.75" customHeight="1">
      <c r="A20" s="23" t="s">
        <v>15</v>
      </c>
      <c r="B20" s="11"/>
      <c r="C20" s="11"/>
      <c r="D20" s="22">
        <v>120</v>
      </c>
      <c r="E20" s="18">
        <v>334251</v>
      </c>
      <c r="F20" s="18">
        <v>334250.08000000002</v>
      </c>
    </row>
    <row r="21" ht="30">
      <c r="A21" s="23" t="s">
        <v>29</v>
      </c>
      <c r="B21" s="11"/>
      <c r="C21" s="19" t="s">
        <v>30</v>
      </c>
      <c r="D21" s="12"/>
      <c r="E21" s="18">
        <f t="shared" si="4"/>
        <v>21307</v>
      </c>
      <c r="F21" s="18">
        <f t="shared" si="5"/>
        <v>21306.470000000001</v>
      </c>
    </row>
    <row r="22" ht="45">
      <c r="A22" s="20" t="s">
        <v>31</v>
      </c>
      <c r="B22" s="11"/>
      <c r="C22" s="11"/>
      <c r="D22" s="22">
        <v>200</v>
      </c>
      <c r="E22" s="18">
        <f t="shared" si="4"/>
        <v>21307</v>
      </c>
      <c r="F22" s="18">
        <f t="shared" si="5"/>
        <v>21306.470000000001</v>
      </c>
    </row>
    <row r="23" ht="45">
      <c r="A23" s="20" t="s">
        <v>32</v>
      </c>
      <c r="B23" s="17"/>
      <c r="C23" s="17"/>
      <c r="D23" s="22">
        <v>240</v>
      </c>
      <c r="E23" s="18">
        <v>21307</v>
      </c>
      <c r="F23" s="18">
        <v>21306.470000000001</v>
      </c>
    </row>
    <row r="24" ht="75">
      <c r="A24" s="20" t="s">
        <v>33</v>
      </c>
      <c r="B24" s="27">
        <v>104</v>
      </c>
      <c r="C24" s="17"/>
      <c r="D24" s="12"/>
      <c r="E24" s="18">
        <f>SUM(E25,E37,E42,E47,E50,E55)</f>
        <v>16550969.75</v>
      </c>
      <c r="F24" s="18">
        <f>SUM(F25,F37,F42,F47,F50,F55)</f>
        <v>16550656.76</v>
      </c>
    </row>
    <row r="25" ht="30">
      <c r="A25" s="20" t="s">
        <v>34</v>
      </c>
      <c r="B25" s="11"/>
      <c r="C25" s="21" t="s">
        <v>35</v>
      </c>
      <c r="D25" s="12"/>
      <c r="E25" s="18">
        <f>SUM(E26,E29,E34)</f>
        <v>14555289.75</v>
      </c>
      <c r="F25" s="18">
        <f>SUM(F26,F29,F34)</f>
        <v>14554976.76</v>
      </c>
    </row>
    <row r="26" ht="45">
      <c r="A26" s="20" t="s">
        <v>36</v>
      </c>
      <c r="B26" s="11"/>
      <c r="C26" s="21" t="s">
        <v>37</v>
      </c>
      <c r="D26" s="12"/>
      <c r="E26" s="18">
        <f t="shared" ref="E26:E27" si="6">SUM(E27)</f>
        <v>13948698</v>
      </c>
      <c r="F26" s="18">
        <f t="shared" ref="F26:F27" si="7">SUM(F27)</f>
        <v>13948427.449999999</v>
      </c>
    </row>
    <row r="27" ht="90">
      <c r="A27" s="20" t="s">
        <v>28</v>
      </c>
      <c r="B27" s="17"/>
      <c r="C27" s="17"/>
      <c r="D27" s="22">
        <v>100</v>
      </c>
      <c r="E27" s="18">
        <f t="shared" si="6"/>
        <v>13948698</v>
      </c>
      <c r="F27" s="18">
        <f t="shared" si="7"/>
        <v>13948427.449999999</v>
      </c>
    </row>
    <row r="28" ht="45">
      <c r="A28" s="20" t="s">
        <v>38</v>
      </c>
      <c r="B28" s="11"/>
      <c r="C28" s="11"/>
      <c r="D28" s="22">
        <v>120</v>
      </c>
      <c r="E28" s="18">
        <v>13948698</v>
      </c>
      <c r="F28" s="18">
        <v>13948427.449999999</v>
      </c>
    </row>
    <row r="29" ht="30">
      <c r="A29" s="23" t="s">
        <v>29</v>
      </c>
      <c r="B29" s="11"/>
      <c r="C29" s="19" t="s">
        <v>39</v>
      </c>
      <c r="D29" s="12"/>
      <c r="E29" s="18">
        <f>SUM(E30,E32)</f>
        <v>82021</v>
      </c>
      <c r="F29" s="18">
        <f>SUM(F30,F32)</f>
        <v>81978.559999999998</v>
      </c>
    </row>
    <row r="30" ht="105">
      <c r="A30" s="20" t="s">
        <v>40</v>
      </c>
      <c r="B30" s="17"/>
      <c r="C30" s="17"/>
      <c r="D30" s="22">
        <v>100</v>
      </c>
      <c r="E30" s="18">
        <f>SUM(E31)</f>
        <v>65827</v>
      </c>
      <c r="F30" s="18">
        <f>SUM(F31)</f>
        <v>65784.559999999998</v>
      </c>
    </row>
    <row r="31" ht="30">
      <c r="A31" s="23" t="s">
        <v>15</v>
      </c>
      <c r="B31" s="11"/>
      <c r="C31" s="11"/>
      <c r="D31" s="22">
        <v>120</v>
      </c>
      <c r="E31" s="18">
        <v>65827</v>
      </c>
      <c r="F31" s="18">
        <v>65784.559999999998</v>
      </c>
    </row>
    <row r="32" ht="15">
      <c r="A32" s="15" t="s">
        <v>41</v>
      </c>
      <c r="B32" s="28"/>
      <c r="C32" s="28"/>
      <c r="D32" s="22">
        <v>800</v>
      </c>
      <c r="E32" s="18">
        <f>SUM(E33)</f>
        <v>16194</v>
      </c>
      <c r="F32" s="18">
        <f>SUM(F33)</f>
        <v>16194</v>
      </c>
    </row>
    <row r="33" ht="30">
      <c r="A33" s="20" t="s">
        <v>42</v>
      </c>
      <c r="B33" s="11"/>
      <c r="C33" s="11"/>
      <c r="D33" s="22">
        <v>850</v>
      </c>
      <c r="E33" s="18">
        <v>16194</v>
      </c>
      <c r="F33" s="18">
        <v>16194</v>
      </c>
    </row>
    <row r="34" ht="45">
      <c r="A34" s="24" t="s">
        <v>20</v>
      </c>
      <c r="B34" s="11"/>
      <c r="C34" s="25" t="s">
        <v>43</v>
      </c>
      <c r="D34" s="22"/>
      <c r="E34" s="18">
        <f t="shared" ref="E34:E35" si="8">SUM(E35)</f>
        <v>524570.75</v>
      </c>
      <c r="F34" s="18">
        <f t="shared" ref="F34:F35" si="9">SUM(F35)</f>
        <v>524570.75</v>
      </c>
    </row>
    <row r="35" ht="75">
      <c r="A35" s="26" t="s">
        <v>22</v>
      </c>
      <c r="B35" s="11"/>
      <c r="C35" s="11"/>
      <c r="D35" s="22">
        <v>100</v>
      </c>
      <c r="E35" s="18">
        <f t="shared" si="8"/>
        <v>524570.75</v>
      </c>
      <c r="F35" s="18">
        <f t="shared" si="9"/>
        <v>524570.75</v>
      </c>
    </row>
    <row r="36" ht="30">
      <c r="A36" s="26" t="s">
        <v>23</v>
      </c>
      <c r="B36" s="11"/>
      <c r="C36" s="11"/>
      <c r="D36" s="22">
        <v>120</v>
      </c>
      <c r="E36" s="18">
        <v>524570.75</v>
      </c>
      <c r="F36" s="18">
        <v>524570.75</v>
      </c>
    </row>
    <row r="37" ht="60">
      <c r="A37" s="20" t="s">
        <v>44</v>
      </c>
      <c r="B37" s="17"/>
      <c r="C37" s="21" t="s">
        <v>45</v>
      </c>
      <c r="D37" s="12"/>
      <c r="E37" s="18">
        <f>SUM(E38,E40)</f>
        <v>847800</v>
      </c>
      <c r="F37" s="18">
        <f>SUM(F38,F40)</f>
        <v>847800</v>
      </c>
    </row>
    <row r="38" ht="90">
      <c r="A38" s="20" t="s">
        <v>46</v>
      </c>
      <c r="B38" s="17"/>
      <c r="C38" s="17"/>
      <c r="D38" s="22">
        <v>100</v>
      </c>
      <c r="E38" s="18">
        <f>SUM(E39)</f>
        <v>826800</v>
      </c>
      <c r="F38" s="18">
        <f>SUM(F39)</f>
        <v>826800</v>
      </c>
    </row>
    <row r="39" ht="45">
      <c r="A39" s="20" t="s">
        <v>38</v>
      </c>
      <c r="B39" s="11"/>
      <c r="C39" s="11"/>
      <c r="D39" s="22">
        <v>120</v>
      </c>
      <c r="E39" s="18">
        <v>826800</v>
      </c>
      <c r="F39" s="18">
        <v>826800</v>
      </c>
    </row>
    <row r="40" ht="45">
      <c r="A40" s="20" t="s">
        <v>31</v>
      </c>
      <c r="B40" s="11"/>
      <c r="C40" s="11"/>
      <c r="D40" s="22">
        <v>200</v>
      </c>
      <c r="E40" s="18">
        <f>SUM(E41)</f>
        <v>21000</v>
      </c>
      <c r="F40" s="18">
        <f>SUM(F41)</f>
        <v>21000</v>
      </c>
    </row>
    <row r="41" ht="45">
      <c r="A41" s="20" t="s">
        <v>32</v>
      </c>
      <c r="B41" s="17"/>
      <c r="C41" s="17"/>
      <c r="D41" s="22">
        <v>240</v>
      </c>
      <c r="E41" s="18">
        <v>21000</v>
      </c>
      <c r="F41" s="18">
        <v>21000</v>
      </c>
    </row>
    <row r="42" ht="105">
      <c r="A42" s="20" t="s">
        <v>47</v>
      </c>
      <c r="B42" s="17"/>
      <c r="C42" s="29" t="s">
        <v>48</v>
      </c>
      <c r="D42" s="12"/>
      <c r="E42" s="18">
        <f>SUM(E43,E45)</f>
        <v>408700</v>
      </c>
      <c r="F42" s="18">
        <f>SUM(F43,F45)</f>
        <v>408700</v>
      </c>
    </row>
    <row r="43" ht="90">
      <c r="A43" s="20" t="s">
        <v>46</v>
      </c>
      <c r="B43" s="17"/>
      <c r="C43" s="17"/>
      <c r="D43" s="22">
        <v>100</v>
      </c>
      <c r="E43" s="18">
        <f>SUM(E44)</f>
        <v>371200</v>
      </c>
      <c r="F43" s="18">
        <f>SUM(F44)</f>
        <v>371200</v>
      </c>
    </row>
    <row r="44" ht="45">
      <c r="A44" s="20" t="s">
        <v>38</v>
      </c>
      <c r="B44" s="11"/>
      <c r="C44" s="11"/>
      <c r="D44" s="22">
        <v>120</v>
      </c>
      <c r="E44" s="18">
        <v>371200</v>
      </c>
      <c r="F44" s="18">
        <v>371200</v>
      </c>
    </row>
    <row r="45" ht="45">
      <c r="A45" s="20" t="s">
        <v>49</v>
      </c>
      <c r="B45" s="11"/>
      <c r="C45" s="11"/>
      <c r="D45" s="22">
        <v>200</v>
      </c>
      <c r="E45" s="18">
        <f>SUM(E46)</f>
        <v>37500</v>
      </c>
      <c r="F45" s="18">
        <f>SUM(F46)</f>
        <v>37500</v>
      </c>
    </row>
    <row r="46" ht="45">
      <c r="A46" s="20" t="s">
        <v>32</v>
      </c>
      <c r="B46" s="17"/>
      <c r="C46" s="17"/>
      <c r="D46" s="22">
        <v>240</v>
      </c>
      <c r="E46" s="18">
        <v>37500</v>
      </c>
      <c r="F46" s="18">
        <v>37500</v>
      </c>
    </row>
    <row r="47" ht="75">
      <c r="A47" s="15" t="s">
        <v>50</v>
      </c>
      <c r="B47" s="17"/>
      <c r="C47" s="29" t="s">
        <v>51</v>
      </c>
      <c r="D47" s="12"/>
      <c r="E47" s="18">
        <f t="shared" ref="E47:E48" si="10">SUM(E48)</f>
        <v>33100</v>
      </c>
      <c r="F47" s="18">
        <f t="shared" ref="F47:F48" si="11">SUM(F48)</f>
        <v>33100</v>
      </c>
    </row>
    <row r="48" ht="90">
      <c r="A48" s="20" t="s">
        <v>46</v>
      </c>
      <c r="B48" s="17"/>
      <c r="C48" s="17"/>
      <c r="D48" s="22">
        <v>100</v>
      </c>
      <c r="E48" s="18">
        <f t="shared" si="10"/>
        <v>33100</v>
      </c>
      <c r="F48" s="18">
        <f t="shared" si="11"/>
        <v>33100</v>
      </c>
    </row>
    <row r="49" ht="30">
      <c r="A49" s="20" t="s">
        <v>52</v>
      </c>
      <c r="B49" s="11"/>
      <c r="C49" s="11"/>
      <c r="D49" s="22">
        <v>120</v>
      </c>
      <c r="E49" s="18">
        <v>33100</v>
      </c>
      <c r="F49" s="18">
        <v>33100</v>
      </c>
    </row>
    <row r="50" ht="90">
      <c r="A50" s="20" t="s">
        <v>53</v>
      </c>
      <c r="B50" s="17"/>
      <c r="C50" s="29" t="s">
        <v>54</v>
      </c>
      <c r="D50" s="12"/>
      <c r="E50" s="18">
        <f>SUM(E51,E53)</f>
        <v>654000</v>
      </c>
      <c r="F50" s="18">
        <f>SUM(F51,F53)</f>
        <v>654000</v>
      </c>
    </row>
    <row r="51" ht="105">
      <c r="A51" s="20" t="s">
        <v>55</v>
      </c>
      <c r="B51" s="17"/>
      <c r="C51" s="17"/>
      <c r="D51" s="22">
        <v>100</v>
      </c>
      <c r="E51" s="18">
        <f>SUM(E52)</f>
        <v>644800</v>
      </c>
      <c r="F51" s="18">
        <f>SUM(F52)</f>
        <v>644800</v>
      </c>
    </row>
    <row r="52" ht="30">
      <c r="A52" s="20" t="s">
        <v>56</v>
      </c>
      <c r="B52" s="11"/>
      <c r="C52" s="11"/>
      <c r="D52" s="22">
        <v>120</v>
      </c>
      <c r="E52" s="18">
        <v>644800</v>
      </c>
      <c r="F52" s="18">
        <v>644800</v>
      </c>
    </row>
    <row r="53" ht="45">
      <c r="A53" s="20" t="s">
        <v>31</v>
      </c>
      <c r="B53" s="11"/>
      <c r="C53" s="11"/>
      <c r="D53" s="22">
        <v>200</v>
      </c>
      <c r="E53" s="18">
        <f>SUM(E54)</f>
        <v>9200</v>
      </c>
      <c r="F53" s="18">
        <f>SUM(F54)</f>
        <v>9200</v>
      </c>
    </row>
    <row r="54" ht="45">
      <c r="A54" s="20" t="s">
        <v>32</v>
      </c>
      <c r="B54" s="17"/>
      <c r="C54" s="17"/>
      <c r="D54" s="22">
        <v>240</v>
      </c>
      <c r="E54" s="18">
        <v>9200</v>
      </c>
      <c r="F54" s="18">
        <v>9200</v>
      </c>
    </row>
    <row r="55" ht="45">
      <c r="A55" s="24" t="s">
        <v>20</v>
      </c>
      <c r="B55" s="17"/>
      <c r="C55" s="30" t="s">
        <v>57</v>
      </c>
      <c r="D55" s="22"/>
      <c r="E55" s="18">
        <f t="shared" ref="E55:F60" si="12">SUM(E56)</f>
        <v>52080</v>
      </c>
      <c r="F55" s="18">
        <f t="shared" ref="F55:F56" si="13">SUM(F56)</f>
        <v>52080</v>
      </c>
    </row>
    <row r="56" ht="75">
      <c r="A56" s="26" t="s">
        <v>22</v>
      </c>
      <c r="B56" s="17"/>
      <c r="C56" s="17"/>
      <c r="D56" s="22">
        <v>100</v>
      </c>
      <c r="E56" s="18">
        <f t="shared" si="12"/>
        <v>52080</v>
      </c>
      <c r="F56" s="18">
        <f t="shared" si="13"/>
        <v>52080</v>
      </c>
    </row>
    <row r="57" ht="30">
      <c r="A57" s="26" t="s">
        <v>23</v>
      </c>
      <c r="B57" s="17"/>
      <c r="C57" s="17"/>
      <c r="D57" s="22">
        <v>120</v>
      </c>
      <c r="E57" s="18">
        <v>52080</v>
      </c>
      <c r="F57" s="18">
        <v>52080</v>
      </c>
    </row>
    <row r="58" ht="15">
      <c r="A58" s="15" t="s">
        <v>58</v>
      </c>
      <c r="B58" s="31">
        <v>105</v>
      </c>
      <c r="C58" s="28"/>
      <c r="D58" s="12"/>
      <c r="E58" s="18">
        <f t="shared" si="12"/>
        <v>21400</v>
      </c>
      <c r="F58" s="18">
        <f t="shared" si="12"/>
        <v>21400</v>
      </c>
    </row>
    <row r="59" ht="60">
      <c r="A59" s="20" t="s">
        <v>59</v>
      </c>
      <c r="B59" s="17"/>
      <c r="C59" s="29" t="s">
        <v>60</v>
      </c>
      <c r="D59" s="12"/>
      <c r="E59" s="18">
        <f t="shared" si="12"/>
        <v>21400</v>
      </c>
      <c r="F59" s="18">
        <f t="shared" si="12"/>
        <v>21400</v>
      </c>
    </row>
    <row r="60" ht="45">
      <c r="A60" s="20" t="s">
        <v>31</v>
      </c>
      <c r="B60" s="11"/>
      <c r="C60" s="11"/>
      <c r="D60" s="22">
        <v>200</v>
      </c>
      <c r="E60" s="18">
        <f t="shared" si="12"/>
        <v>21400</v>
      </c>
      <c r="F60" s="18">
        <f t="shared" si="12"/>
        <v>21400</v>
      </c>
    </row>
    <row r="61" ht="45">
      <c r="A61" s="20" t="s">
        <v>32</v>
      </c>
      <c r="B61" s="17"/>
      <c r="C61" s="17"/>
      <c r="D61" s="22">
        <v>240</v>
      </c>
      <c r="E61" s="18">
        <v>21400</v>
      </c>
      <c r="F61" s="18">
        <v>21400</v>
      </c>
    </row>
    <row r="62" ht="45">
      <c r="A62" s="20" t="s">
        <v>61</v>
      </c>
      <c r="B62" s="32">
        <v>106</v>
      </c>
      <c r="C62" s="17"/>
      <c r="D62" s="12"/>
      <c r="E62" s="18">
        <f>SUM(E63+E70)</f>
        <v>4000484.5</v>
      </c>
      <c r="F62" s="18">
        <f>SUM(F63+F70)</f>
        <v>4000481.3100000001</v>
      </c>
    </row>
    <row r="63" ht="30">
      <c r="A63" s="15" t="s">
        <v>62</v>
      </c>
      <c r="B63" s="11"/>
      <c r="C63" s="19" t="s">
        <v>35</v>
      </c>
      <c r="D63" s="12"/>
      <c r="E63" s="18">
        <f>SUM(E64,E67)</f>
        <v>3886885</v>
      </c>
      <c r="F63" s="18">
        <f>SUM(F64,F67)</f>
        <v>3886881.8100000001</v>
      </c>
    </row>
    <row r="64" ht="30">
      <c r="A64" s="20" t="s">
        <v>52</v>
      </c>
      <c r="B64" s="11"/>
      <c r="C64" s="19" t="s">
        <v>37</v>
      </c>
      <c r="D64" s="12"/>
      <c r="E64" s="18">
        <f t="shared" ref="E64:E71" si="14">SUM(E65)</f>
        <v>3521625</v>
      </c>
      <c r="F64" s="18">
        <f t="shared" ref="F64:F71" si="15">SUM(F65)</f>
        <v>3521622.54</v>
      </c>
    </row>
    <row r="65" ht="105">
      <c r="A65" s="20" t="s">
        <v>63</v>
      </c>
      <c r="B65" s="17"/>
      <c r="C65" s="17"/>
      <c r="D65" s="22">
        <v>100</v>
      </c>
      <c r="E65" s="18">
        <f t="shared" si="14"/>
        <v>3521625</v>
      </c>
      <c r="F65" s="18">
        <f t="shared" si="15"/>
        <v>3521622.54</v>
      </c>
    </row>
    <row r="66" ht="45">
      <c r="A66" s="15" t="s">
        <v>64</v>
      </c>
      <c r="B66" s="11"/>
      <c r="C66" s="11"/>
      <c r="D66" s="22">
        <v>120</v>
      </c>
      <c r="E66" s="18">
        <v>3521625</v>
      </c>
      <c r="F66" s="18">
        <v>3521622.54</v>
      </c>
    </row>
    <row r="67" ht="30">
      <c r="A67" s="15" t="s">
        <v>16</v>
      </c>
      <c r="B67" s="11"/>
      <c r="C67" s="19" t="s">
        <v>39</v>
      </c>
      <c r="D67" s="12"/>
      <c r="E67" s="18">
        <f t="shared" si="14"/>
        <v>365260</v>
      </c>
      <c r="F67" s="18">
        <f t="shared" si="15"/>
        <v>365259.27000000002</v>
      </c>
    </row>
    <row r="68" ht="45">
      <c r="A68" s="20" t="s">
        <v>31</v>
      </c>
      <c r="B68" s="11"/>
      <c r="C68" s="11"/>
      <c r="D68" s="22">
        <v>200</v>
      </c>
      <c r="E68" s="18">
        <f t="shared" si="14"/>
        <v>365260</v>
      </c>
      <c r="F68" s="18">
        <f t="shared" si="15"/>
        <v>365259.27000000002</v>
      </c>
    </row>
    <row r="69" ht="45.75">
      <c r="A69" s="20" t="s">
        <v>32</v>
      </c>
      <c r="B69" s="17"/>
      <c r="C69" s="17"/>
      <c r="D69" s="22">
        <v>240</v>
      </c>
      <c r="E69" s="18">
        <v>365260</v>
      </c>
      <c r="F69" s="18">
        <v>365259.27000000002</v>
      </c>
    </row>
    <row r="70" ht="60.75">
      <c r="A70" s="24" t="s">
        <v>20</v>
      </c>
      <c r="B70" s="17"/>
      <c r="C70" s="33" t="s">
        <v>43</v>
      </c>
      <c r="D70" s="22"/>
      <c r="E70" s="18">
        <f t="shared" si="14"/>
        <v>113599.5</v>
      </c>
      <c r="F70" s="18">
        <f t="shared" si="15"/>
        <v>113599.5</v>
      </c>
    </row>
    <row r="71" ht="90.75">
      <c r="A71" s="26" t="s">
        <v>65</v>
      </c>
      <c r="B71" s="17"/>
      <c r="C71" s="17"/>
      <c r="D71" s="22">
        <v>100</v>
      </c>
      <c r="E71" s="18">
        <f t="shared" si="14"/>
        <v>113599.5</v>
      </c>
      <c r="F71" s="18">
        <f t="shared" si="15"/>
        <v>113599.5</v>
      </c>
    </row>
    <row r="72" ht="30.75">
      <c r="A72" s="26" t="s">
        <v>23</v>
      </c>
      <c r="B72" s="17"/>
      <c r="C72" s="17"/>
      <c r="D72" s="22">
        <v>120</v>
      </c>
      <c r="E72" s="18">
        <v>113599.5</v>
      </c>
      <c r="F72" s="18">
        <v>113599.5</v>
      </c>
    </row>
    <row r="73" ht="30">
      <c r="A73" s="15" t="s">
        <v>66</v>
      </c>
      <c r="B73" s="34">
        <v>113</v>
      </c>
      <c r="C73" s="11"/>
      <c r="D73" s="12"/>
      <c r="E73" s="18">
        <f>SUM(E74,E80,E84,E101)</f>
        <v>36202693</v>
      </c>
      <c r="F73" s="18">
        <f>SUM(F74,F80,F84,F101)</f>
        <v>36161166.799999997</v>
      </c>
    </row>
    <row r="74" ht="90">
      <c r="A74" s="23" t="s">
        <v>67</v>
      </c>
      <c r="B74" s="17"/>
      <c r="C74" s="11" t="s">
        <v>68</v>
      </c>
      <c r="D74" s="12"/>
      <c r="E74" s="18">
        <f>SUM(E75)</f>
        <v>40000</v>
      </c>
      <c r="F74" s="18">
        <f t="shared" ref="F74:F82" si="16">SUM(F75)</f>
        <v>40000</v>
      </c>
    </row>
    <row r="75" ht="75">
      <c r="A75" s="23" t="s">
        <v>69</v>
      </c>
      <c r="B75" s="17"/>
      <c r="C75" s="11" t="s">
        <v>70</v>
      </c>
      <c r="D75" s="12"/>
      <c r="E75" s="18">
        <f>SUM(E76,E78)</f>
        <v>40000</v>
      </c>
      <c r="F75" s="18">
        <f>SUM(F76,F78)</f>
        <v>40000</v>
      </c>
    </row>
    <row r="76" ht="45">
      <c r="A76" s="20" t="s">
        <v>31</v>
      </c>
      <c r="B76" s="11"/>
      <c r="C76" s="11"/>
      <c r="D76" s="22">
        <v>200</v>
      </c>
      <c r="E76" s="18">
        <f t="shared" ref="E76:E82" si="17">SUM(E77)</f>
        <v>10000</v>
      </c>
      <c r="F76" s="18">
        <f t="shared" si="16"/>
        <v>10000</v>
      </c>
    </row>
    <row r="77" ht="45">
      <c r="A77" s="20" t="s">
        <v>32</v>
      </c>
      <c r="B77" s="17"/>
      <c r="C77" s="17"/>
      <c r="D77" s="22">
        <v>240</v>
      </c>
      <c r="E77" s="18">
        <v>10000</v>
      </c>
      <c r="F77" s="18">
        <v>10000</v>
      </c>
    </row>
    <row r="78" ht="45">
      <c r="A78" s="20" t="s">
        <v>41</v>
      </c>
      <c r="B78" s="17"/>
      <c r="C78" s="17"/>
      <c r="D78" s="22">
        <v>800</v>
      </c>
      <c r="E78" s="18">
        <f t="shared" si="17"/>
        <v>30000</v>
      </c>
      <c r="F78" s="18">
        <f t="shared" si="16"/>
        <v>30000</v>
      </c>
    </row>
    <row r="79" ht="45">
      <c r="A79" s="35" t="s">
        <v>71</v>
      </c>
      <c r="B79" s="36"/>
      <c r="C79" s="17"/>
      <c r="D79" s="22">
        <v>810</v>
      </c>
      <c r="E79" s="18">
        <v>30000</v>
      </c>
      <c r="F79" s="18">
        <v>30000</v>
      </c>
    </row>
    <row r="80" ht="60">
      <c r="A80" s="37" t="s">
        <v>72</v>
      </c>
      <c r="B80" s="17"/>
      <c r="C80" s="11" t="s">
        <v>73</v>
      </c>
      <c r="D80" s="12"/>
      <c r="E80" s="18">
        <f t="shared" si="17"/>
        <v>30000</v>
      </c>
      <c r="F80" s="18">
        <f t="shared" si="16"/>
        <v>30000</v>
      </c>
    </row>
    <row r="81" ht="30">
      <c r="A81" s="15" t="s">
        <v>16</v>
      </c>
      <c r="B81" s="11"/>
      <c r="C81" s="17" t="s">
        <v>74</v>
      </c>
      <c r="D81" s="12"/>
      <c r="E81" s="18">
        <f t="shared" si="17"/>
        <v>30000</v>
      </c>
      <c r="F81" s="18">
        <f t="shared" si="16"/>
        <v>30000</v>
      </c>
    </row>
    <row r="82" ht="45">
      <c r="A82" s="20" t="s">
        <v>31</v>
      </c>
      <c r="B82" s="11"/>
      <c r="C82" s="11"/>
      <c r="D82" s="22">
        <v>200</v>
      </c>
      <c r="E82" s="18">
        <f t="shared" si="17"/>
        <v>30000</v>
      </c>
      <c r="F82" s="18">
        <f t="shared" si="16"/>
        <v>30000</v>
      </c>
    </row>
    <row r="83" ht="45">
      <c r="A83" s="20" t="s">
        <v>32</v>
      </c>
      <c r="B83" s="17"/>
      <c r="C83" s="17"/>
      <c r="D83" s="22">
        <v>240</v>
      </c>
      <c r="E83" s="18">
        <v>30000</v>
      </c>
      <c r="F83" s="18">
        <v>30000</v>
      </c>
    </row>
    <row r="84" ht="60">
      <c r="A84" s="23" t="s">
        <v>75</v>
      </c>
      <c r="B84" s="17"/>
      <c r="C84" s="11" t="s">
        <v>76</v>
      </c>
      <c r="D84" s="12"/>
      <c r="E84" s="18">
        <f>SUM(E85+E94)</f>
        <v>11251691</v>
      </c>
      <c r="F84" s="18">
        <f>SUM(F85+F94)</f>
        <v>11249163.82</v>
      </c>
    </row>
    <row r="85" ht="30">
      <c r="A85" s="15" t="s">
        <v>77</v>
      </c>
      <c r="B85" s="11"/>
      <c r="C85" s="17" t="s">
        <v>78</v>
      </c>
      <c r="D85" s="12"/>
      <c r="E85" s="18">
        <f>SUM(E86,E88,E92,E90)</f>
        <v>10383240</v>
      </c>
      <c r="F85" s="18">
        <f>SUM(F86,F88,F92,F90)</f>
        <v>10380714.6</v>
      </c>
    </row>
    <row r="86" ht="105">
      <c r="A86" s="20" t="s">
        <v>14</v>
      </c>
      <c r="B86" s="17"/>
      <c r="C86" s="17"/>
      <c r="D86" s="22">
        <v>100</v>
      </c>
      <c r="E86" s="18">
        <f>SUM(E87)</f>
        <v>3629753.27</v>
      </c>
      <c r="F86" s="18">
        <f>SUM(F87)</f>
        <v>3629753.27</v>
      </c>
    </row>
    <row r="87" ht="30">
      <c r="A87" s="15" t="s">
        <v>79</v>
      </c>
      <c r="B87" s="11"/>
      <c r="C87" s="11"/>
      <c r="D87" s="22">
        <v>110</v>
      </c>
      <c r="E87" s="18">
        <v>3629753.27</v>
      </c>
      <c r="F87" s="18">
        <v>3629753.27</v>
      </c>
    </row>
    <row r="88" ht="45">
      <c r="A88" s="20" t="s">
        <v>31</v>
      </c>
      <c r="B88" s="11"/>
      <c r="C88" s="11"/>
      <c r="D88" s="22">
        <v>200</v>
      </c>
      <c r="E88" s="18">
        <f>SUM(E89)</f>
        <v>6442024.29</v>
      </c>
      <c r="F88" s="18">
        <f>SUM(F89)</f>
        <v>6439498.8899999997</v>
      </c>
    </row>
    <row r="89" ht="45">
      <c r="A89" s="20" t="s">
        <v>32</v>
      </c>
      <c r="B89" s="17"/>
      <c r="C89" s="17"/>
      <c r="D89" s="22">
        <v>240</v>
      </c>
      <c r="E89" s="18">
        <v>6442024.29</v>
      </c>
      <c r="F89" s="18">
        <v>6439498.8899999997</v>
      </c>
    </row>
    <row r="90" ht="45">
      <c r="A90" s="15" t="s">
        <v>80</v>
      </c>
      <c r="B90" s="17"/>
      <c r="C90" s="17"/>
      <c r="D90" s="22">
        <v>400</v>
      </c>
      <c r="E90" s="18">
        <f>SUM(E91)</f>
        <v>293500</v>
      </c>
      <c r="F90" s="18">
        <f>SUM(F91)</f>
        <v>293500</v>
      </c>
    </row>
    <row r="91" ht="15">
      <c r="A91" s="15" t="s">
        <v>81</v>
      </c>
      <c r="B91" s="17"/>
      <c r="C91" s="17"/>
      <c r="D91" s="22">
        <v>410</v>
      </c>
      <c r="E91" s="18">
        <v>293500</v>
      </c>
      <c r="F91" s="18">
        <v>293500</v>
      </c>
    </row>
    <row r="92" ht="15">
      <c r="A92" s="15" t="s">
        <v>41</v>
      </c>
      <c r="B92" s="28"/>
      <c r="C92" s="28"/>
      <c r="D92" s="22">
        <v>800</v>
      </c>
      <c r="E92" s="18">
        <f>SUM(E93)</f>
        <v>17962.439999999999</v>
      </c>
      <c r="F92" s="18">
        <f>SUM(F93)</f>
        <v>17962.439999999999</v>
      </c>
    </row>
    <row r="93" ht="15">
      <c r="A93" s="15" t="s">
        <v>82</v>
      </c>
      <c r="B93" s="11"/>
      <c r="C93" s="11"/>
      <c r="D93" s="22">
        <v>850</v>
      </c>
      <c r="E93" s="18">
        <v>17962.439999999999</v>
      </c>
      <c r="F93" s="18">
        <v>17962.439999999999</v>
      </c>
    </row>
    <row r="94" ht="30">
      <c r="A94" s="15" t="s">
        <v>83</v>
      </c>
      <c r="B94" s="11"/>
      <c r="C94" s="38" t="s">
        <v>84</v>
      </c>
      <c r="D94" s="22"/>
      <c r="E94" s="18">
        <f>SUM(E95,E97,E99)</f>
        <v>868451</v>
      </c>
      <c r="F94" s="18">
        <f>SUM(F95,F97,F99)</f>
        <v>868449.21999999997</v>
      </c>
    </row>
    <row r="95" ht="90">
      <c r="A95" s="39" t="s">
        <v>85</v>
      </c>
      <c r="B95" s="11"/>
      <c r="C95" s="11"/>
      <c r="D95" s="22">
        <v>100</v>
      </c>
      <c r="E95" s="18">
        <f>SUM(E96)</f>
        <v>94183.699999999997</v>
      </c>
      <c r="F95" s="18">
        <f>SUM(F96)</f>
        <v>94183.699999999997</v>
      </c>
    </row>
    <row r="96" ht="30">
      <c r="A96" s="15" t="s">
        <v>86</v>
      </c>
      <c r="B96" s="11"/>
      <c r="C96" s="11"/>
      <c r="D96" s="22">
        <v>110</v>
      </c>
      <c r="E96" s="18">
        <v>94183.699999999997</v>
      </c>
      <c r="F96" s="18">
        <v>94183.699999999997</v>
      </c>
    </row>
    <row r="97" ht="45">
      <c r="A97" s="40" t="s">
        <v>87</v>
      </c>
      <c r="B97" s="11"/>
      <c r="C97" s="11"/>
      <c r="D97" s="22">
        <v>200</v>
      </c>
      <c r="E97" s="18">
        <f>SUM(E98)</f>
        <v>727968.30000000005</v>
      </c>
      <c r="F97" s="18">
        <f>SUM(F98)</f>
        <v>727967.07999999996</v>
      </c>
    </row>
    <row r="98" ht="45">
      <c r="A98" s="20" t="s">
        <v>32</v>
      </c>
      <c r="B98" s="11"/>
      <c r="C98" s="11"/>
      <c r="D98" s="22">
        <v>240</v>
      </c>
      <c r="E98" s="18">
        <v>727968.30000000005</v>
      </c>
      <c r="F98" s="18">
        <v>727967.07999999996</v>
      </c>
    </row>
    <row r="99" ht="15">
      <c r="A99" s="15" t="s">
        <v>88</v>
      </c>
      <c r="B99" s="11"/>
      <c r="C99" s="11"/>
      <c r="D99" s="22">
        <v>800</v>
      </c>
      <c r="E99" s="18">
        <f>SUM(E100)</f>
        <v>46299</v>
      </c>
      <c r="F99" s="18">
        <f>SUM(F100)</f>
        <v>46298.440000000002</v>
      </c>
    </row>
    <row r="100" ht="15">
      <c r="A100" s="15" t="s">
        <v>82</v>
      </c>
      <c r="B100" s="11"/>
      <c r="C100" s="11"/>
      <c r="D100" s="22">
        <v>850</v>
      </c>
      <c r="E100" s="18">
        <v>46299</v>
      </c>
      <c r="F100" s="18">
        <v>46298.440000000002</v>
      </c>
    </row>
    <row r="101" ht="30">
      <c r="A101" s="15" t="s">
        <v>89</v>
      </c>
      <c r="B101" s="11"/>
      <c r="C101" s="17" t="s">
        <v>90</v>
      </c>
      <c r="D101" s="12"/>
      <c r="E101" s="18">
        <f>SUM(E102,E105,E108,E116,E121,E128,E131)</f>
        <v>24881002</v>
      </c>
      <c r="F101" s="18">
        <f>SUM(F102,F105,F108,F116,F121,F128,F131)</f>
        <v>24842002.979999997</v>
      </c>
    </row>
    <row r="102" ht="60">
      <c r="A102" s="23" t="s">
        <v>91</v>
      </c>
      <c r="B102" s="17"/>
      <c r="C102" s="11" t="s">
        <v>92</v>
      </c>
      <c r="D102" s="12"/>
      <c r="E102" s="18">
        <f t="shared" ref="E102:E106" si="18">SUM(E103)</f>
        <v>300000</v>
      </c>
      <c r="F102" s="18">
        <f t="shared" ref="F102:F106" si="19">SUM(F103)</f>
        <v>300000</v>
      </c>
    </row>
    <row r="103" ht="45">
      <c r="A103" s="20" t="s">
        <v>93</v>
      </c>
      <c r="B103" s="11"/>
      <c r="C103" s="11"/>
      <c r="D103" s="22">
        <v>400</v>
      </c>
      <c r="E103" s="18">
        <f t="shared" si="18"/>
        <v>300000</v>
      </c>
      <c r="F103" s="18">
        <f t="shared" si="19"/>
        <v>300000</v>
      </c>
    </row>
    <row r="104" ht="15">
      <c r="A104" s="15" t="s">
        <v>81</v>
      </c>
      <c r="B104" s="28"/>
      <c r="C104" s="28"/>
      <c r="D104" s="22">
        <v>410</v>
      </c>
      <c r="E104" s="18">
        <v>300000</v>
      </c>
      <c r="F104" s="18">
        <v>300000</v>
      </c>
    </row>
    <row r="105" ht="45">
      <c r="A105" s="20" t="s">
        <v>94</v>
      </c>
      <c r="B105" s="17"/>
      <c r="C105" s="11" t="s">
        <v>95</v>
      </c>
      <c r="D105" s="12"/>
      <c r="E105" s="18">
        <f t="shared" si="18"/>
        <v>305200</v>
      </c>
      <c r="F105" s="18">
        <f t="shared" si="19"/>
        <v>305200</v>
      </c>
    </row>
    <row r="106" ht="45">
      <c r="A106" s="20" t="s">
        <v>96</v>
      </c>
      <c r="B106" s="17"/>
      <c r="C106" s="17"/>
      <c r="D106" s="22">
        <v>600</v>
      </c>
      <c r="E106" s="18">
        <f t="shared" si="18"/>
        <v>305200</v>
      </c>
      <c r="F106" s="18">
        <f t="shared" si="19"/>
        <v>305200</v>
      </c>
    </row>
    <row r="107" ht="60">
      <c r="A107" s="20" t="s">
        <v>97</v>
      </c>
      <c r="B107" s="17"/>
      <c r="C107" s="17"/>
      <c r="D107" s="22">
        <v>630</v>
      </c>
      <c r="E107" s="18">
        <v>305200</v>
      </c>
      <c r="F107" s="18">
        <v>305200</v>
      </c>
    </row>
    <row r="108" ht="45">
      <c r="A108" s="20" t="s">
        <v>98</v>
      </c>
      <c r="B108" s="17"/>
      <c r="C108" s="11" t="s">
        <v>99</v>
      </c>
      <c r="D108" s="12"/>
      <c r="E108" s="18">
        <f>SUM(E109,E111,E113)</f>
        <v>1970500</v>
      </c>
      <c r="F108" s="18">
        <f>SUM(F109,F111,F113)</f>
        <v>1968827.3299999998</v>
      </c>
    </row>
    <row r="109" ht="105">
      <c r="A109" s="20" t="s">
        <v>14</v>
      </c>
      <c r="B109" s="17"/>
      <c r="C109" s="17"/>
      <c r="D109" s="22">
        <v>100</v>
      </c>
      <c r="E109" s="18">
        <f>SUM(E110)</f>
        <v>1497780.6000000001</v>
      </c>
      <c r="F109" s="18">
        <f>SUM(F110)</f>
        <v>1497587.46</v>
      </c>
    </row>
    <row r="110" ht="30">
      <c r="A110" s="15" t="s">
        <v>79</v>
      </c>
      <c r="B110" s="11"/>
      <c r="C110" s="11"/>
      <c r="D110" s="22">
        <v>110</v>
      </c>
      <c r="E110" s="18">
        <v>1497780.6000000001</v>
      </c>
      <c r="F110" s="18">
        <v>1497587.46</v>
      </c>
    </row>
    <row r="111" ht="45">
      <c r="A111" s="23" t="s">
        <v>100</v>
      </c>
      <c r="B111" s="11"/>
      <c r="C111" s="11"/>
      <c r="D111" s="22">
        <v>200</v>
      </c>
      <c r="E111" s="18">
        <f>SUM(E112)</f>
        <v>459979.40000000002</v>
      </c>
      <c r="F111" s="18">
        <f>SUM(F112)</f>
        <v>459977.16999999998</v>
      </c>
    </row>
    <row r="112" ht="45">
      <c r="A112" s="20" t="s">
        <v>32</v>
      </c>
      <c r="B112" s="17"/>
      <c r="C112" s="17"/>
      <c r="D112" s="22">
        <v>240</v>
      </c>
      <c r="E112" s="18">
        <v>459979.40000000002</v>
      </c>
      <c r="F112" s="18">
        <v>459977.16999999998</v>
      </c>
    </row>
    <row r="113" ht="15">
      <c r="A113" s="15" t="s">
        <v>41</v>
      </c>
      <c r="B113" s="28"/>
      <c r="C113" s="28"/>
      <c r="D113" s="22">
        <v>800</v>
      </c>
      <c r="E113" s="18">
        <f>SUM(E114,E115)</f>
        <v>12740</v>
      </c>
      <c r="F113" s="18">
        <f>SUM(F114,F115)</f>
        <v>11262.700000000001</v>
      </c>
    </row>
    <row r="114" ht="15">
      <c r="A114" s="15" t="s">
        <v>101</v>
      </c>
      <c r="B114" s="28"/>
      <c r="C114" s="28"/>
      <c r="D114" s="22">
        <v>830</v>
      </c>
      <c r="E114" s="18">
        <v>1740</v>
      </c>
      <c r="F114" s="18">
        <v>1000</v>
      </c>
    </row>
    <row r="115" ht="15">
      <c r="A115" s="15" t="s">
        <v>82</v>
      </c>
      <c r="B115" s="11"/>
      <c r="C115" s="11"/>
      <c r="D115" s="22">
        <v>850</v>
      </c>
      <c r="E115" s="18">
        <v>11000</v>
      </c>
      <c r="F115" s="18">
        <v>10262.700000000001</v>
      </c>
    </row>
    <row r="116" ht="105">
      <c r="A116" s="20" t="s">
        <v>102</v>
      </c>
      <c r="B116" s="17"/>
      <c r="C116" s="28" t="s">
        <v>103</v>
      </c>
      <c r="D116" s="12"/>
      <c r="E116" s="18">
        <f>SUM(E117,E119)</f>
        <v>38800</v>
      </c>
      <c r="F116" s="18">
        <f>SUM(F117,F119)</f>
        <v>38800</v>
      </c>
    </row>
    <row r="117" ht="45">
      <c r="A117" s="20" t="s">
        <v>31</v>
      </c>
      <c r="B117" s="11"/>
      <c r="C117" s="11"/>
      <c r="D117" s="22">
        <v>200</v>
      </c>
      <c r="E117" s="18">
        <f>SUM(E118)</f>
        <v>19400</v>
      </c>
      <c r="F117" s="18">
        <f>SUM(F118)</f>
        <v>19400</v>
      </c>
    </row>
    <row r="118" ht="45">
      <c r="A118" s="20" t="s">
        <v>32</v>
      </c>
      <c r="B118" s="17"/>
      <c r="C118" s="17"/>
      <c r="D118" s="22">
        <v>240</v>
      </c>
      <c r="E118" s="18">
        <v>19400</v>
      </c>
      <c r="F118" s="18">
        <v>19400</v>
      </c>
    </row>
    <row r="119" ht="15">
      <c r="A119" s="15" t="s">
        <v>104</v>
      </c>
      <c r="B119" s="28"/>
      <c r="C119" s="28"/>
      <c r="D119" s="22">
        <v>500</v>
      </c>
      <c r="E119" s="18">
        <f>SUM(E120)</f>
        <v>19400</v>
      </c>
      <c r="F119" s="18">
        <f>SUM(F120)</f>
        <v>19400</v>
      </c>
    </row>
    <row r="120" ht="15">
      <c r="A120" s="15" t="s">
        <v>105</v>
      </c>
      <c r="B120" s="28"/>
      <c r="C120" s="28"/>
      <c r="D120" s="22">
        <v>530</v>
      </c>
      <c r="E120" s="18">
        <v>19400</v>
      </c>
      <c r="F120" s="18">
        <v>19400</v>
      </c>
    </row>
    <row r="121" ht="75">
      <c r="A121" s="20" t="s">
        <v>106</v>
      </c>
      <c r="B121" s="17"/>
      <c r="C121" s="28" t="s">
        <v>107</v>
      </c>
      <c r="D121" s="12"/>
      <c r="E121" s="18">
        <f>SUM(E122,E124,E126)</f>
        <v>19770202</v>
      </c>
      <c r="F121" s="18">
        <f>SUM(F122,F124,F126)</f>
        <v>19732875.649999999</v>
      </c>
    </row>
    <row r="122" ht="105">
      <c r="A122" s="20" t="s">
        <v>14</v>
      </c>
      <c r="B122" s="17"/>
      <c r="C122" s="17"/>
      <c r="D122" s="22">
        <v>100</v>
      </c>
      <c r="E122" s="18">
        <f>SUM(E123)</f>
        <v>9406951.4499999993</v>
      </c>
      <c r="F122" s="18">
        <f>SUM(F123)</f>
        <v>9406950.7799999993</v>
      </c>
    </row>
    <row r="123" ht="30">
      <c r="A123" s="23" t="s">
        <v>108</v>
      </c>
      <c r="B123" s="11"/>
      <c r="C123" s="11"/>
      <c r="D123" s="22">
        <v>110</v>
      </c>
      <c r="E123" s="18">
        <v>9406951.4499999993</v>
      </c>
      <c r="F123" s="18">
        <v>9406950.7799999993</v>
      </c>
    </row>
    <row r="124" ht="45">
      <c r="A124" s="20" t="s">
        <v>31</v>
      </c>
      <c r="B124" s="11"/>
      <c r="C124" s="11"/>
      <c r="D124" s="22">
        <v>200</v>
      </c>
      <c r="E124" s="18">
        <f>SUM(E125)</f>
        <v>10249682.550000001</v>
      </c>
      <c r="F124" s="18">
        <f>SUM(F125)</f>
        <v>10212356.869999999</v>
      </c>
    </row>
    <row r="125" ht="45">
      <c r="A125" s="20" t="s">
        <v>32</v>
      </c>
      <c r="B125" s="17"/>
      <c r="C125" s="17"/>
      <c r="D125" s="22">
        <v>240</v>
      </c>
      <c r="E125" s="18">
        <v>10249682.550000001</v>
      </c>
      <c r="F125" s="18">
        <v>10212356.869999999</v>
      </c>
    </row>
    <row r="126" ht="15">
      <c r="A126" s="15" t="s">
        <v>41</v>
      </c>
      <c r="B126" s="28"/>
      <c r="C126" s="28"/>
      <c r="D126" s="22">
        <v>800</v>
      </c>
      <c r="E126" s="18">
        <f>SUM(E127)</f>
        <v>113568</v>
      </c>
      <c r="F126" s="18">
        <f>SUM(F127)</f>
        <v>113568</v>
      </c>
    </row>
    <row r="127" ht="15">
      <c r="A127" s="41" t="s">
        <v>82</v>
      </c>
      <c r="B127" s="11"/>
      <c r="C127" s="11"/>
      <c r="D127" s="22">
        <v>850</v>
      </c>
      <c r="E127" s="18">
        <v>113568</v>
      </c>
      <c r="F127" s="18">
        <v>113568</v>
      </c>
    </row>
    <row r="128" ht="60">
      <c r="A128" s="15" t="s">
        <v>109</v>
      </c>
      <c r="B128" s="42"/>
      <c r="C128" s="33" t="s">
        <v>110</v>
      </c>
      <c r="D128" s="22"/>
      <c r="E128" s="18">
        <f t="shared" ref="E128:E132" si="20">SUM(E129)</f>
        <v>1767000</v>
      </c>
      <c r="F128" s="18">
        <f t="shared" ref="F128:F132" si="21">SUM(F129)</f>
        <v>1767000</v>
      </c>
    </row>
    <row r="129" ht="45">
      <c r="A129" s="20" t="s">
        <v>87</v>
      </c>
      <c r="B129" s="11"/>
      <c r="C129" s="43"/>
      <c r="D129" s="22">
        <v>200</v>
      </c>
      <c r="E129" s="18">
        <f t="shared" si="20"/>
        <v>1767000</v>
      </c>
      <c r="F129" s="18">
        <f t="shared" si="21"/>
        <v>1767000</v>
      </c>
    </row>
    <row r="130" ht="45">
      <c r="A130" s="20" t="s">
        <v>32</v>
      </c>
      <c r="B130" s="42"/>
      <c r="C130" s="43"/>
      <c r="D130" s="22">
        <v>240</v>
      </c>
      <c r="E130" s="18">
        <v>1767000</v>
      </c>
      <c r="F130" s="18">
        <v>1767000</v>
      </c>
    </row>
    <row r="131" ht="75.75">
      <c r="A131" s="15" t="s">
        <v>111</v>
      </c>
      <c r="B131" s="11"/>
      <c r="C131" s="33" t="s">
        <v>112</v>
      </c>
      <c r="D131" s="22"/>
      <c r="E131" s="18">
        <f t="shared" si="20"/>
        <v>729300</v>
      </c>
      <c r="F131" s="18">
        <f t="shared" si="21"/>
        <v>729300</v>
      </c>
    </row>
    <row r="132" ht="15.75">
      <c r="A132" s="24" t="s">
        <v>113</v>
      </c>
      <c r="B132" s="44"/>
      <c r="C132" s="11"/>
      <c r="D132" s="22">
        <v>500</v>
      </c>
      <c r="E132" s="18">
        <f t="shared" si="20"/>
        <v>729300</v>
      </c>
      <c r="F132" s="18">
        <f t="shared" si="21"/>
        <v>729300</v>
      </c>
    </row>
    <row r="133" ht="15.75">
      <c r="A133" s="26" t="s">
        <v>114</v>
      </c>
      <c r="B133" s="11"/>
      <c r="C133" s="11"/>
      <c r="D133" s="22">
        <v>540</v>
      </c>
      <c r="E133" s="18">
        <v>729300</v>
      </c>
      <c r="F133" s="18">
        <v>729300</v>
      </c>
    </row>
    <row r="134" ht="47.25">
      <c r="A134" s="23" t="s">
        <v>115</v>
      </c>
      <c r="B134" s="45">
        <v>300</v>
      </c>
      <c r="C134" s="11"/>
      <c r="D134" s="12"/>
      <c r="E134" s="13">
        <f>SUM(E136+E140)</f>
        <v>227651.10999999999</v>
      </c>
      <c r="F134" s="13">
        <f>SUM(F136+F140)</f>
        <v>227650.77000000002</v>
      </c>
    </row>
    <row r="135" ht="15">
      <c r="A135" s="15" t="s">
        <v>116</v>
      </c>
      <c r="B135" s="31">
        <v>309</v>
      </c>
      <c r="C135" s="28"/>
      <c r="D135" s="12"/>
      <c r="E135" s="18">
        <f t="shared" ref="E135:E143" si="22">SUM(E136)</f>
        <v>142646</v>
      </c>
      <c r="F135" s="18">
        <f t="shared" ref="F135:F143" si="23">SUM(F136)</f>
        <v>142645.66</v>
      </c>
    </row>
    <row r="136" ht="30">
      <c r="A136" s="15" t="s">
        <v>89</v>
      </c>
      <c r="B136" s="11"/>
      <c r="C136" s="19" t="s">
        <v>90</v>
      </c>
      <c r="D136" s="12"/>
      <c r="E136" s="18">
        <f t="shared" si="22"/>
        <v>142646</v>
      </c>
      <c r="F136" s="18">
        <f t="shared" si="23"/>
        <v>142645.66</v>
      </c>
    </row>
    <row r="137" ht="60">
      <c r="A137" s="20" t="s">
        <v>117</v>
      </c>
      <c r="B137" s="17"/>
      <c r="C137" s="21" t="s">
        <v>118</v>
      </c>
      <c r="D137" s="12"/>
      <c r="E137" s="18">
        <f t="shared" si="22"/>
        <v>142646</v>
      </c>
      <c r="F137" s="18">
        <f t="shared" si="23"/>
        <v>142645.66</v>
      </c>
    </row>
    <row r="138" ht="45">
      <c r="A138" s="20" t="s">
        <v>119</v>
      </c>
      <c r="B138" s="11"/>
      <c r="C138" s="11"/>
      <c r="D138" s="22">
        <v>200</v>
      </c>
      <c r="E138" s="18">
        <f t="shared" si="22"/>
        <v>142646</v>
      </c>
      <c r="F138" s="18">
        <f t="shared" si="23"/>
        <v>142645.66</v>
      </c>
    </row>
    <row r="139" ht="45">
      <c r="A139" s="20" t="s">
        <v>32</v>
      </c>
      <c r="B139" s="17"/>
      <c r="C139" s="17"/>
      <c r="D139" s="22">
        <v>240</v>
      </c>
      <c r="E139" s="18">
        <v>142646</v>
      </c>
      <c r="F139" s="18">
        <v>142645.66</v>
      </c>
    </row>
    <row r="140" ht="60">
      <c r="A140" s="20" t="s">
        <v>120</v>
      </c>
      <c r="B140" s="31">
        <v>310</v>
      </c>
      <c r="C140" s="17"/>
      <c r="D140" s="22"/>
      <c r="E140" s="18">
        <f t="shared" si="22"/>
        <v>85005.110000000001</v>
      </c>
      <c r="F140" s="18">
        <f t="shared" si="23"/>
        <v>85005.110000000001</v>
      </c>
    </row>
    <row r="141" ht="30">
      <c r="A141" s="15" t="s">
        <v>121</v>
      </c>
      <c r="B141" s="17"/>
      <c r="C141" s="19" t="s">
        <v>90</v>
      </c>
      <c r="D141" s="22"/>
      <c r="E141" s="18">
        <f t="shared" si="22"/>
        <v>85005.110000000001</v>
      </c>
      <c r="F141" s="18">
        <f t="shared" si="23"/>
        <v>85005.110000000001</v>
      </c>
    </row>
    <row r="142" ht="30">
      <c r="A142" s="20" t="s">
        <v>122</v>
      </c>
      <c r="B142" s="17"/>
      <c r="C142" s="33" t="s">
        <v>123</v>
      </c>
      <c r="D142" s="22"/>
      <c r="E142" s="18">
        <f t="shared" si="22"/>
        <v>85005.110000000001</v>
      </c>
      <c r="F142" s="18">
        <f t="shared" si="23"/>
        <v>85005.110000000001</v>
      </c>
    </row>
    <row r="143" ht="15.75">
      <c r="A143" s="46" t="s">
        <v>113</v>
      </c>
      <c r="B143" s="17"/>
      <c r="C143" s="17"/>
      <c r="D143" s="22">
        <v>500</v>
      </c>
      <c r="E143" s="18">
        <f t="shared" si="22"/>
        <v>85005.110000000001</v>
      </c>
      <c r="F143" s="18">
        <f t="shared" si="23"/>
        <v>85005.110000000001</v>
      </c>
    </row>
    <row r="144" ht="15.75">
      <c r="A144" s="24" t="s">
        <v>114</v>
      </c>
      <c r="B144" s="17"/>
      <c r="C144" s="17"/>
      <c r="D144" s="22">
        <v>540</v>
      </c>
      <c r="E144" s="18">
        <v>85005.110000000001</v>
      </c>
      <c r="F144" s="18">
        <v>85005.110000000001</v>
      </c>
    </row>
    <row r="145" ht="15.75">
      <c r="A145" s="47" t="s">
        <v>124</v>
      </c>
      <c r="B145" s="48">
        <v>400</v>
      </c>
      <c r="C145" s="28"/>
      <c r="D145" s="12"/>
      <c r="E145" s="13">
        <f>SUM(E146,E156,E188,E204)</f>
        <v>60605437.75</v>
      </c>
      <c r="F145" s="13">
        <f>SUM(F146,F156,F188,F204)</f>
        <v>60272417.160000004</v>
      </c>
    </row>
    <row r="146" ht="15">
      <c r="A146" s="15" t="s">
        <v>125</v>
      </c>
      <c r="B146" s="31">
        <v>401</v>
      </c>
      <c r="C146" s="28"/>
      <c r="D146" s="12"/>
      <c r="E146" s="18">
        <f>SUM(E147)</f>
        <v>370220</v>
      </c>
      <c r="F146" s="18">
        <f>SUM(F147)</f>
        <v>370220</v>
      </c>
    </row>
    <row r="147" ht="30">
      <c r="A147" s="15" t="s">
        <v>89</v>
      </c>
      <c r="B147" s="11"/>
      <c r="C147" s="19" t="s">
        <v>90</v>
      </c>
      <c r="D147" s="12"/>
      <c r="E147" s="18">
        <f>SUM(E148+E153)</f>
        <v>370220</v>
      </c>
      <c r="F147" s="18">
        <f>SUM(F148+F153)</f>
        <v>370220</v>
      </c>
    </row>
    <row r="148" ht="90">
      <c r="A148" s="20" t="s">
        <v>126</v>
      </c>
      <c r="B148" s="17"/>
      <c r="C148" s="29" t="s">
        <v>127</v>
      </c>
      <c r="D148" s="12"/>
      <c r="E148" s="18">
        <f>SUM(E149,E151)</f>
        <v>357200</v>
      </c>
      <c r="F148" s="18">
        <f>SUM(F149,F151)</f>
        <v>357200</v>
      </c>
    </row>
    <row r="149" ht="105">
      <c r="A149" s="20" t="s">
        <v>14</v>
      </c>
      <c r="B149" s="17"/>
      <c r="C149" s="17"/>
      <c r="D149" s="22">
        <v>100</v>
      </c>
      <c r="E149" s="18">
        <f>SUM(E150)</f>
        <v>350700</v>
      </c>
      <c r="F149" s="18">
        <f>SUM(F150)</f>
        <v>350700</v>
      </c>
    </row>
    <row r="150" ht="45">
      <c r="A150" s="23" t="s">
        <v>128</v>
      </c>
      <c r="B150" s="11"/>
      <c r="C150" s="11"/>
      <c r="D150" s="22">
        <v>120</v>
      </c>
      <c r="E150" s="18">
        <v>350700</v>
      </c>
      <c r="F150" s="18">
        <v>350700</v>
      </c>
    </row>
    <row r="151" ht="45">
      <c r="A151" s="20" t="s">
        <v>31</v>
      </c>
      <c r="B151" s="11"/>
      <c r="C151" s="11"/>
      <c r="D151" s="22">
        <v>200</v>
      </c>
      <c r="E151" s="18">
        <f>SUM(E152)</f>
        <v>6500</v>
      </c>
      <c r="F151" s="18">
        <f>SUM(F152)</f>
        <v>6500</v>
      </c>
    </row>
    <row r="152" ht="45.75">
      <c r="A152" s="20" t="s">
        <v>32</v>
      </c>
      <c r="B152" s="17"/>
      <c r="C152" s="17"/>
      <c r="D152" s="22">
        <v>240</v>
      </c>
      <c r="E152" s="18">
        <v>6500</v>
      </c>
      <c r="F152" s="18">
        <v>6500</v>
      </c>
    </row>
    <row r="153" ht="60.75">
      <c r="A153" s="24" t="s">
        <v>20</v>
      </c>
      <c r="B153" s="17"/>
      <c r="C153" s="30" t="s">
        <v>57</v>
      </c>
      <c r="D153" s="22"/>
      <c r="E153" s="18">
        <f t="shared" ref="E153:E154" si="24">SUM(E154)</f>
        <v>13020</v>
      </c>
      <c r="F153" s="18">
        <f t="shared" ref="F153:F154" si="25">SUM(F154)</f>
        <v>13020</v>
      </c>
    </row>
    <row r="154" ht="90.75">
      <c r="A154" s="26" t="s">
        <v>22</v>
      </c>
      <c r="B154" s="17"/>
      <c r="C154" s="17"/>
      <c r="D154" s="22">
        <v>100</v>
      </c>
      <c r="E154" s="18">
        <f t="shared" si="24"/>
        <v>13020</v>
      </c>
      <c r="F154" s="18">
        <f t="shared" si="25"/>
        <v>13020</v>
      </c>
    </row>
    <row r="155" ht="30.75">
      <c r="A155" s="26" t="s">
        <v>23</v>
      </c>
      <c r="B155" s="17"/>
      <c r="C155" s="17"/>
      <c r="D155" s="22">
        <v>120</v>
      </c>
      <c r="E155" s="18">
        <v>13020</v>
      </c>
      <c r="F155" s="18">
        <v>13020</v>
      </c>
    </row>
    <row r="156" ht="15">
      <c r="A156" s="15" t="s">
        <v>129</v>
      </c>
      <c r="B156" s="49">
        <v>405</v>
      </c>
      <c r="C156" s="11"/>
      <c r="D156" s="12"/>
      <c r="E156" s="18">
        <f>SUM(E157,E164,E167)</f>
        <v>3676717.75</v>
      </c>
      <c r="F156" s="18">
        <f>SUM(F157,F164,F167)</f>
        <v>3666662.75</v>
      </c>
    </row>
    <row r="157" ht="105">
      <c r="A157" s="20" t="s">
        <v>130</v>
      </c>
      <c r="B157" s="17"/>
      <c r="C157" s="30" t="s">
        <v>131</v>
      </c>
      <c r="D157" s="12"/>
      <c r="E157" s="18">
        <f>SUM(E158+E161)</f>
        <v>758890</v>
      </c>
      <c r="F157" s="18">
        <f>SUM(F158+F161)</f>
        <v>758880</v>
      </c>
    </row>
    <row r="158" ht="75">
      <c r="A158" s="23" t="s">
        <v>132</v>
      </c>
      <c r="B158" s="17"/>
      <c r="C158" s="21" t="s">
        <v>133</v>
      </c>
      <c r="D158" s="12"/>
      <c r="E158" s="18">
        <f t="shared" ref="E158:E165" si="26">SUM(E159)</f>
        <v>50000</v>
      </c>
      <c r="F158" s="18">
        <f t="shared" ref="F158:F165" si="27">SUM(F159)</f>
        <v>50000</v>
      </c>
    </row>
    <row r="159" ht="45">
      <c r="A159" s="20" t="s">
        <v>31</v>
      </c>
      <c r="B159" s="11"/>
      <c r="C159" s="11"/>
      <c r="D159" s="22">
        <v>200</v>
      </c>
      <c r="E159" s="18">
        <f t="shared" si="26"/>
        <v>50000</v>
      </c>
      <c r="F159" s="18">
        <f t="shared" si="27"/>
        <v>50000</v>
      </c>
    </row>
    <row r="160" ht="45">
      <c r="A160" s="20" t="s">
        <v>32</v>
      </c>
      <c r="B160" s="17"/>
      <c r="C160" s="17"/>
      <c r="D160" s="22">
        <v>240</v>
      </c>
      <c r="E160" s="18">
        <v>50000</v>
      </c>
      <c r="F160" s="18">
        <v>50000</v>
      </c>
    </row>
    <row r="161" ht="45">
      <c r="A161" s="20" t="s">
        <v>134</v>
      </c>
      <c r="B161" s="17"/>
      <c r="C161" s="25" t="s">
        <v>135</v>
      </c>
      <c r="D161" s="22"/>
      <c r="E161" s="18">
        <f t="shared" si="26"/>
        <v>708890</v>
      </c>
      <c r="F161" s="18">
        <f t="shared" si="27"/>
        <v>708880</v>
      </c>
    </row>
    <row r="162" ht="45">
      <c r="A162" s="20" t="s">
        <v>136</v>
      </c>
      <c r="B162" s="17"/>
      <c r="C162" s="17"/>
      <c r="D162" s="22">
        <v>200</v>
      </c>
      <c r="E162" s="18">
        <f t="shared" si="26"/>
        <v>708890</v>
      </c>
      <c r="F162" s="18">
        <f t="shared" si="27"/>
        <v>708880</v>
      </c>
    </row>
    <row r="163" ht="45">
      <c r="A163" s="20" t="s">
        <v>32</v>
      </c>
      <c r="B163" s="17"/>
      <c r="C163" s="17"/>
      <c r="D163" s="22">
        <v>240</v>
      </c>
      <c r="E163" s="18">
        <v>708890</v>
      </c>
      <c r="F163" s="18">
        <v>708880</v>
      </c>
    </row>
    <row r="164" ht="45">
      <c r="A164" s="35" t="s">
        <v>137</v>
      </c>
      <c r="B164" s="36"/>
      <c r="C164" s="30" t="s">
        <v>138</v>
      </c>
      <c r="D164" s="22"/>
      <c r="E164" s="18">
        <f t="shared" si="26"/>
        <v>12000</v>
      </c>
      <c r="F164" s="18">
        <f t="shared" si="27"/>
        <v>12000</v>
      </c>
    </row>
    <row r="165" ht="45">
      <c r="A165" s="50" t="s">
        <v>87</v>
      </c>
      <c r="B165" s="17"/>
      <c r="C165" s="17"/>
      <c r="D165" s="22">
        <v>200</v>
      </c>
      <c r="E165" s="18">
        <f t="shared" si="26"/>
        <v>12000</v>
      </c>
      <c r="F165" s="18">
        <f t="shared" si="27"/>
        <v>12000</v>
      </c>
    </row>
    <row r="166" ht="45">
      <c r="A166" s="20" t="s">
        <v>32</v>
      </c>
      <c r="B166" s="17"/>
      <c r="C166" s="17"/>
      <c r="D166" s="22">
        <v>240</v>
      </c>
      <c r="E166" s="18">
        <v>12000</v>
      </c>
      <c r="F166" s="18">
        <v>12000</v>
      </c>
    </row>
    <row r="167" ht="30">
      <c r="A167" s="20" t="s">
        <v>121</v>
      </c>
      <c r="B167" s="17"/>
      <c r="C167" s="30" t="s">
        <v>139</v>
      </c>
      <c r="D167" s="22"/>
      <c r="E167" s="18">
        <f>SUM(E168,E173,E176,E179,E182,E185)</f>
        <v>2905827.75</v>
      </c>
      <c r="F167" s="18">
        <f>SUM(F168,F173,F176,F179,F182,F185)</f>
        <v>2895782.75</v>
      </c>
    </row>
    <row r="168" ht="90">
      <c r="A168" s="20" t="s">
        <v>140</v>
      </c>
      <c r="B168" s="17"/>
      <c r="C168" s="29" t="s">
        <v>141</v>
      </c>
      <c r="D168" s="12"/>
      <c r="E168" s="18">
        <f>SUM(E169,E171)</f>
        <v>1957500</v>
      </c>
      <c r="F168" s="18">
        <f>SUM(F169,F171)</f>
        <v>1957500</v>
      </c>
    </row>
    <row r="169" ht="105">
      <c r="A169" s="20" t="s">
        <v>85</v>
      </c>
      <c r="B169" s="17"/>
      <c r="C169" s="17"/>
      <c r="D169" s="22">
        <v>100</v>
      </c>
      <c r="E169" s="18">
        <f>SUM(E170)</f>
        <v>1922428.5700000001</v>
      </c>
      <c r="F169" s="18">
        <f>SUM(F170)</f>
        <v>1922428.5700000001</v>
      </c>
    </row>
    <row r="170" ht="45">
      <c r="A170" s="15" t="s">
        <v>142</v>
      </c>
      <c r="B170" s="11"/>
      <c r="C170" s="11"/>
      <c r="D170" s="22">
        <v>120</v>
      </c>
      <c r="E170" s="18">
        <v>1922428.5700000001</v>
      </c>
      <c r="F170" s="18">
        <v>1922428.5700000001</v>
      </c>
    </row>
    <row r="171" ht="45">
      <c r="A171" s="20" t="s">
        <v>136</v>
      </c>
      <c r="B171" s="11"/>
      <c r="C171" s="11"/>
      <c r="D171" s="22">
        <v>200</v>
      </c>
      <c r="E171" s="18">
        <f>SUM(E172)</f>
        <v>35071.43</v>
      </c>
      <c r="F171" s="18">
        <f>SUM(F172)</f>
        <v>35071.43</v>
      </c>
    </row>
    <row r="172" ht="45">
      <c r="A172" s="20" t="s">
        <v>32</v>
      </c>
      <c r="B172" s="17"/>
      <c r="C172" s="17"/>
      <c r="D172" s="22">
        <v>240</v>
      </c>
      <c r="E172" s="18">
        <v>35071.43</v>
      </c>
      <c r="F172" s="18">
        <v>35071.43</v>
      </c>
    </row>
    <row r="173" ht="150">
      <c r="A173" s="20" t="s">
        <v>143</v>
      </c>
      <c r="B173" s="17"/>
      <c r="C173" s="29" t="s">
        <v>144</v>
      </c>
      <c r="D173" s="12"/>
      <c r="E173" s="18">
        <f t="shared" ref="E173:E186" si="28">SUM(E174)</f>
        <v>10000</v>
      </c>
      <c r="F173" s="18">
        <f t="shared" ref="F173:F186" si="29">SUM(F174)</f>
        <v>0</v>
      </c>
    </row>
    <row r="174" ht="45">
      <c r="A174" s="20" t="s">
        <v>136</v>
      </c>
      <c r="B174" s="11"/>
      <c r="C174" s="11"/>
      <c r="D174" s="22">
        <v>200</v>
      </c>
      <c r="E174" s="18">
        <f t="shared" si="28"/>
        <v>10000</v>
      </c>
      <c r="F174" s="18">
        <f t="shared" si="29"/>
        <v>0</v>
      </c>
    </row>
    <row r="175" ht="45">
      <c r="A175" s="20" t="s">
        <v>32</v>
      </c>
      <c r="B175" s="17"/>
      <c r="C175" s="17"/>
      <c r="D175" s="22">
        <v>240</v>
      </c>
      <c r="E175" s="18">
        <v>10000</v>
      </c>
      <c r="F175" s="18"/>
    </row>
    <row r="176" ht="150">
      <c r="A176" s="15" t="s">
        <v>145</v>
      </c>
      <c r="B176" s="17"/>
      <c r="C176" s="29" t="s">
        <v>146</v>
      </c>
      <c r="D176" s="12"/>
      <c r="E176" s="18">
        <f t="shared" si="28"/>
        <v>154400</v>
      </c>
      <c r="F176" s="18">
        <f t="shared" si="29"/>
        <v>154400</v>
      </c>
    </row>
    <row r="177" ht="45">
      <c r="A177" s="20" t="s">
        <v>136</v>
      </c>
      <c r="B177" s="11"/>
      <c r="C177" s="11"/>
      <c r="D177" s="22">
        <v>200</v>
      </c>
      <c r="E177" s="18">
        <f t="shared" si="28"/>
        <v>154400</v>
      </c>
      <c r="F177" s="18">
        <f t="shared" si="29"/>
        <v>154400</v>
      </c>
    </row>
    <row r="178" ht="45.75">
      <c r="A178" s="20" t="s">
        <v>32</v>
      </c>
      <c r="B178" s="17"/>
      <c r="C178" s="17"/>
      <c r="D178" s="22">
        <v>240</v>
      </c>
      <c r="E178" s="18">
        <v>154400</v>
      </c>
      <c r="F178" s="18">
        <v>154400</v>
      </c>
    </row>
    <row r="179" ht="60.75">
      <c r="A179" s="24" t="s">
        <v>20</v>
      </c>
      <c r="B179" s="17"/>
      <c r="C179" s="25" t="s">
        <v>57</v>
      </c>
      <c r="D179" s="22"/>
      <c r="E179" s="18">
        <f t="shared" si="28"/>
        <v>102369.75</v>
      </c>
      <c r="F179" s="18">
        <f t="shared" si="29"/>
        <v>102369.75</v>
      </c>
    </row>
    <row r="180" ht="90.75">
      <c r="A180" s="26" t="s">
        <v>22</v>
      </c>
      <c r="B180" s="17"/>
      <c r="C180" s="17"/>
      <c r="D180" s="22">
        <v>100</v>
      </c>
      <c r="E180" s="18">
        <f t="shared" si="28"/>
        <v>102369.75</v>
      </c>
      <c r="F180" s="18">
        <f t="shared" si="29"/>
        <v>102369.75</v>
      </c>
    </row>
    <row r="181" ht="30.75">
      <c r="A181" s="26" t="s">
        <v>23</v>
      </c>
      <c r="B181" s="17"/>
      <c r="C181" s="17"/>
      <c r="D181" s="22">
        <v>120</v>
      </c>
      <c r="E181" s="18">
        <v>102369.75</v>
      </c>
      <c r="F181" s="18">
        <v>102369.75</v>
      </c>
    </row>
    <row r="182" ht="75">
      <c r="A182" s="20" t="s">
        <v>147</v>
      </c>
      <c r="B182" s="17"/>
      <c r="C182" s="29" t="s">
        <v>148</v>
      </c>
      <c r="D182" s="12"/>
      <c r="E182" s="18">
        <f t="shared" si="28"/>
        <v>235800</v>
      </c>
      <c r="F182" s="18">
        <f t="shared" si="29"/>
        <v>235800</v>
      </c>
    </row>
    <row r="183" ht="15">
      <c r="A183" s="15" t="s">
        <v>41</v>
      </c>
      <c r="B183" s="28"/>
      <c r="C183" s="28"/>
      <c r="D183" s="22">
        <v>800</v>
      </c>
      <c r="E183" s="18">
        <f t="shared" si="28"/>
        <v>235800</v>
      </c>
      <c r="F183" s="18">
        <f t="shared" si="29"/>
        <v>235800</v>
      </c>
    </row>
    <row r="184" ht="75">
      <c r="A184" s="15" t="s">
        <v>71</v>
      </c>
      <c r="B184" s="17"/>
      <c r="C184" s="17"/>
      <c r="D184" s="22">
        <v>810</v>
      </c>
      <c r="E184" s="18">
        <v>235800</v>
      </c>
      <c r="F184" s="18">
        <v>235800</v>
      </c>
    </row>
    <row r="185" ht="80.25" customHeight="1">
      <c r="A185" s="15" t="s">
        <v>149</v>
      </c>
      <c r="B185" s="17"/>
      <c r="C185" s="30" t="s">
        <v>150</v>
      </c>
      <c r="D185" s="22"/>
      <c r="E185" s="18">
        <f t="shared" si="28"/>
        <v>445758</v>
      </c>
      <c r="F185" s="18">
        <f t="shared" si="29"/>
        <v>445713</v>
      </c>
    </row>
    <row r="186" ht="45">
      <c r="A186" s="15" t="s">
        <v>136</v>
      </c>
      <c r="B186" s="17"/>
      <c r="C186" s="17"/>
      <c r="D186" s="22">
        <v>200</v>
      </c>
      <c r="E186" s="18">
        <f t="shared" si="28"/>
        <v>445758</v>
      </c>
      <c r="F186" s="18">
        <f t="shared" si="29"/>
        <v>445713</v>
      </c>
    </row>
    <row r="187" ht="45">
      <c r="A187" s="15" t="s">
        <v>32</v>
      </c>
      <c r="B187" s="17"/>
      <c r="C187" s="17"/>
      <c r="D187" s="22">
        <v>240</v>
      </c>
      <c r="E187" s="18">
        <v>445758</v>
      </c>
      <c r="F187" s="18">
        <v>445713</v>
      </c>
    </row>
    <row r="188" ht="30.75">
      <c r="A188" s="20" t="s">
        <v>151</v>
      </c>
      <c r="B188" s="49">
        <v>409</v>
      </c>
      <c r="C188" s="11"/>
      <c r="D188" s="12"/>
      <c r="E188" s="18">
        <f>SUM(E189,E193)</f>
        <v>56302000</v>
      </c>
      <c r="F188" s="18">
        <f>SUM(F189,F193)</f>
        <v>55979034.420000002</v>
      </c>
    </row>
    <row r="189" ht="60">
      <c r="A189" s="51" t="s">
        <v>152</v>
      </c>
      <c r="B189" s="49"/>
      <c r="C189" s="25" t="s">
        <v>153</v>
      </c>
      <c r="D189" s="12"/>
      <c r="E189" s="18">
        <f t="shared" ref="E189:E191" si="30">SUM(E190)</f>
        <v>20500</v>
      </c>
      <c r="F189" s="18">
        <f t="shared" ref="F189:F191" si="31">SUM(F190)</f>
        <v>16366</v>
      </c>
    </row>
    <row r="190" ht="35.25" customHeight="1">
      <c r="A190" s="52" t="s">
        <v>154</v>
      </c>
      <c r="B190" s="49"/>
      <c r="C190" s="25" t="s">
        <v>155</v>
      </c>
      <c r="D190" s="12"/>
      <c r="E190" s="18">
        <f t="shared" si="30"/>
        <v>20500</v>
      </c>
      <c r="F190" s="18">
        <f t="shared" si="31"/>
        <v>16366</v>
      </c>
    </row>
    <row r="191" ht="45">
      <c r="A191" s="53" t="s">
        <v>136</v>
      </c>
      <c r="B191" s="49"/>
      <c r="C191" s="25" t="s">
        <v>155</v>
      </c>
      <c r="D191" s="54">
        <v>200</v>
      </c>
      <c r="E191" s="18">
        <f t="shared" si="30"/>
        <v>20500</v>
      </c>
      <c r="F191" s="18">
        <f t="shared" si="31"/>
        <v>16366</v>
      </c>
    </row>
    <row r="192" ht="45">
      <c r="A192" s="55" t="s">
        <v>32</v>
      </c>
      <c r="B192" s="49"/>
      <c r="C192" s="25" t="s">
        <v>155</v>
      </c>
      <c r="D192" s="54">
        <v>240</v>
      </c>
      <c r="E192" s="18">
        <v>20500</v>
      </c>
      <c r="F192" s="18">
        <v>16366</v>
      </c>
    </row>
    <row r="193" ht="60">
      <c r="A193" s="15" t="s">
        <v>156</v>
      </c>
      <c r="B193" s="17"/>
      <c r="C193" s="21" t="s">
        <v>157</v>
      </c>
      <c r="D193" s="12"/>
      <c r="E193" s="18">
        <f>SUM(E194,E199)</f>
        <v>56281500</v>
      </c>
      <c r="F193" s="18">
        <f>SUM(F194,F199)</f>
        <v>55962668.420000002</v>
      </c>
    </row>
    <row r="194" ht="30">
      <c r="A194" s="20" t="s">
        <v>158</v>
      </c>
      <c r="B194" s="11"/>
      <c r="C194" s="19" t="s">
        <v>159</v>
      </c>
      <c r="D194" s="12"/>
      <c r="E194" s="18">
        <f>SUM(E195,E197)</f>
        <v>4794591</v>
      </c>
      <c r="F194" s="18">
        <f>SUM(F195,F197)</f>
        <v>4475760</v>
      </c>
    </row>
    <row r="195" ht="45">
      <c r="A195" s="20" t="s">
        <v>136</v>
      </c>
      <c r="B195" s="17"/>
      <c r="C195" s="17"/>
      <c r="D195" s="22">
        <v>200</v>
      </c>
      <c r="E195" s="18">
        <f>SUM(E196)</f>
        <v>3411291</v>
      </c>
      <c r="F195" s="18">
        <f>SUM(F196)</f>
        <v>3092460</v>
      </c>
    </row>
    <row r="196" ht="45">
      <c r="A196" s="20" t="s">
        <v>32</v>
      </c>
      <c r="B196" s="17"/>
      <c r="C196" s="17"/>
      <c r="D196" s="22">
        <v>240</v>
      </c>
      <c r="E196" s="18">
        <v>3411291</v>
      </c>
      <c r="F196" s="18">
        <v>3092460</v>
      </c>
    </row>
    <row r="197" ht="45">
      <c r="A197" s="35" t="s">
        <v>113</v>
      </c>
      <c r="B197" s="36"/>
      <c r="C197" s="17"/>
      <c r="D197" s="22">
        <v>500</v>
      </c>
      <c r="E197" s="18">
        <f>SUM(E198)</f>
        <v>1383300</v>
      </c>
      <c r="F197" s="18">
        <f>SUM(F198)</f>
        <v>1383300</v>
      </c>
    </row>
    <row r="198" ht="45">
      <c r="A198" s="38" t="s">
        <v>114</v>
      </c>
      <c r="B198" s="36"/>
      <c r="C198" s="17"/>
      <c r="D198" s="22">
        <v>540</v>
      </c>
      <c r="E198" s="18">
        <v>1383300</v>
      </c>
      <c r="F198" s="18">
        <v>1383300</v>
      </c>
    </row>
    <row r="199" ht="90">
      <c r="A199" s="56" t="s">
        <v>160</v>
      </c>
      <c r="B199" s="17"/>
      <c r="C199" s="29" t="s">
        <v>161</v>
      </c>
      <c r="D199" s="12"/>
      <c r="E199" s="18">
        <f>SUM(E200,E202)</f>
        <v>51486909</v>
      </c>
      <c r="F199" s="18">
        <f>SUM(F200,F202)</f>
        <v>51486908.420000002</v>
      </c>
    </row>
    <row r="200" ht="45">
      <c r="A200" s="20" t="s">
        <v>136</v>
      </c>
      <c r="B200" s="11"/>
      <c r="C200" s="11"/>
      <c r="D200" s="22">
        <v>200</v>
      </c>
      <c r="E200" s="18">
        <f>SUM(E201)</f>
        <v>8690842.7799999993</v>
      </c>
      <c r="F200" s="18">
        <f>SUM(F201)</f>
        <v>8690842.1999999993</v>
      </c>
    </row>
    <row r="201" ht="45">
      <c r="A201" s="20" t="s">
        <v>32</v>
      </c>
      <c r="B201" s="17"/>
      <c r="C201" s="17"/>
      <c r="D201" s="22">
        <v>240</v>
      </c>
      <c r="E201" s="18">
        <v>8690842.7799999993</v>
      </c>
      <c r="F201" s="18">
        <v>8690842.1999999993</v>
      </c>
    </row>
    <row r="202" ht="15">
      <c r="A202" s="15" t="s">
        <v>104</v>
      </c>
      <c r="B202" s="28"/>
      <c r="C202" s="28"/>
      <c r="D202" s="22">
        <v>500</v>
      </c>
      <c r="E202" s="18">
        <f>SUM(E203)</f>
        <v>42796066.219999999</v>
      </c>
      <c r="F202" s="18">
        <f>SUM(F203)</f>
        <v>42796066.219999999</v>
      </c>
    </row>
    <row r="203" ht="15">
      <c r="A203" s="15" t="s">
        <v>162</v>
      </c>
      <c r="B203" s="28"/>
      <c r="C203" s="28"/>
      <c r="D203" s="22">
        <v>520</v>
      </c>
      <c r="E203" s="18">
        <v>42796066.219999999</v>
      </c>
      <c r="F203" s="18">
        <v>42796066.219999999</v>
      </c>
    </row>
    <row r="204" ht="30">
      <c r="A204" s="23" t="s">
        <v>163</v>
      </c>
      <c r="B204" s="16">
        <v>412</v>
      </c>
      <c r="C204" s="11"/>
      <c r="D204" s="12"/>
      <c r="E204" s="18">
        <f t="shared" ref="E204:E207" si="32">SUM(E205)</f>
        <v>256500</v>
      </c>
      <c r="F204" s="18">
        <f t="shared" ref="F204:F207" si="33">SUM(F205)</f>
        <v>256499.98999999999</v>
      </c>
    </row>
    <row r="205" ht="30">
      <c r="A205" s="15" t="s">
        <v>89</v>
      </c>
      <c r="B205" s="11"/>
      <c r="C205" s="19" t="s">
        <v>90</v>
      </c>
      <c r="D205" s="12"/>
      <c r="E205" s="18">
        <f t="shared" si="32"/>
        <v>256500</v>
      </c>
      <c r="F205" s="18">
        <f t="shared" si="33"/>
        <v>256499.98999999999</v>
      </c>
    </row>
    <row r="206" ht="30">
      <c r="A206" s="23" t="s">
        <v>164</v>
      </c>
      <c r="B206" s="11"/>
      <c r="C206" s="19" t="s">
        <v>165</v>
      </c>
      <c r="D206" s="12"/>
      <c r="E206" s="18">
        <f t="shared" si="32"/>
        <v>256500</v>
      </c>
      <c r="F206" s="18">
        <f t="shared" si="33"/>
        <v>256499.98999999999</v>
      </c>
    </row>
    <row r="207" ht="45">
      <c r="A207" s="20" t="s">
        <v>31</v>
      </c>
      <c r="B207" s="11"/>
      <c r="C207" s="11"/>
      <c r="D207" s="22">
        <v>200</v>
      </c>
      <c r="E207" s="18">
        <f t="shared" si="32"/>
        <v>256500</v>
      </c>
      <c r="F207" s="18">
        <f t="shared" si="33"/>
        <v>256499.98999999999</v>
      </c>
    </row>
    <row r="208" ht="45">
      <c r="A208" s="20" t="s">
        <v>32</v>
      </c>
      <c r="B208" s="17"/>
      <c r="C208" s="17"/>
      <c r="D208" s="22">
        <v>240</v>
      </c>
      <c r="E208" s="18">
        <v>256500</v>
      </c>
      <c r="F208" s="18">
        <v>256499.98999999999</v>
      </c>
    </row>
    <row r="209" ht="31.5">
      <c r="A209" s="47" t="s">
        <v>166</v>
      </c>
      <c r="B209" s="10">
        <v>500</v>
      </c>
      <c r="C209" s="11"/>
      <c r="D209" s="12"/>
      <c r="E209" s="13">
        <f>SUM(E210,E214,E228,E231)</f>
        <v>19768928.84</v>
      </c>
      <c r="F209" s="13">
        <f>SUM(F210,F214,F228,F231)</f>
        <v>19768580.990000002</v>
      </c>
    </row>
    <row r="210" ht="15.75">
      <c r="A210" s="47" t="s">
        <v>167</v>
      </c>
      <c r="B210" s="48">
        <v>501</v>
      </c>
      <c r="C210" s="28"/>
      <c r="D210" s="12"/>
      <c r="E210" s="13">
        <f t="shared" ref="E210:E212" si="34">SUM(E211)</f>
        <v>7480</v>
      </c>
      <c r="F210" s="13">
        <f t="shared" ref="F210:F212" si="35">SUM(F211)</f>
        <v>7475.1499999999996</v>
      </c>
    </row>
    <row r="211" ht="30">
      <c r="A211" s="23" t="s">
        <v>168</v>
      </c>
      <c r="B211" s="11"/>
      <c r="C211" s="19" t="s">
        <v>169</v>
      </c>
      <c r="D211" s="12"/>
      <c r="E211" s="18">
        <f t="shared" si="34"/>
        <v>7480</v>
      </c>
      <c r="F211" s="18">
        <f t="shared" si="35"/>
        <v>7475.1499999999996</v>
      </c>
    </row>
    <row r="212" ht="45">
      <c r="A212" s="20" t="s">
        <v>136</v>
      </c>
      <c r="B212" s="11"/>
      <c r="C212" s="11"/>
      <c r="D212" s="22">
        <v>200</v>
      </c>
      <c r="E212" s="18">
        <f t="shared" si="34"/>
        <v>7480</v>
      </c>
      <c r="F212" s="18">
        <f t="shared" si="35"/>
        <v>7475.1499999999996</v>
      </c>
    </row>
    <row r="213" ht="45">
      <c r="A213" s="20" t="s">
        <v>32</v>
      </c>
      <c r="B213" s="17"/>
      <c r="C213" s="17"/>
      <c r="D213" s="22">
        <v>240</v>
      </c>
      <c r="E213" s="18">
        <v>7480</v>
      </c>
      <c r="F213" s="18">
        <v>7475.1499999999996</v>
      </c>
    </row>
    <row r="214" ht="15">
      <c r="A214" s="15" t="s">
        <v>170</v>
      </c>
      <c r="B214" s="31">
        <v>502</v>
      </c>
      <c r="C214" s="28"/>
      <c r="D214" s="12"/>
      <c r="E214" s="18">
        <f>SUM(E215,E221)</f>
        <v>7951016.8399999999</v>
      </c>
      <c r="F214" s="18">
        <f>SUM(F215,F221)</f>
        <v>7950714.6400000006</v>
      </c>
    </row>
    <row r="215" ht="30">
      <c r="A215" s="20" t="s">
        <v>171</v>
      </c>
      <c r="B215" s="31"/>
      <c r="C215" s="33" t="s">
        <v>172</v>
      </c>
      <c r="D215" s="12"/>
      <c r="E215" s="18">
        <f>SUM(E216+E219)</f>
        <v>5379684.8399999999</v>
      </c>
      <c r="F215" s="18">
        <f>SUM(F216+F219)</f>
        <v>5379684.8399999999</v>
      </c>
    </row>
    <row r="216" ht="30">
      <c r="A216" s="15" t="s">
        <v>173</v>
      </c>
      <c r="B216" s="31"/>
      <c r="C216" s="33" t="s">
        <v>174</v>
      </c>
      <c r="D216" s="12"/>
      <c r="E216" s="18">
        <f t="shared" ref="E216:E221" si="36">SUM(E217)</f>
        <v>1400000</v>
      </c>
      <c r="F216" s="18">
        <f t="shared" ref="F216:F221" si="37">SUM(F217)</f>
        <v>1400000</v>
      </c>
    </row>
    <row r="217" ht="45">
      <c r="A217" s="20" t="s">
        <v>136</v>
      </c>
      <c r="B217" s="31"/>
      <c r="C217" s="28"/>
      <c r="D217" s="22">
        <v>200</v>
      </c>
      <c r="E217" s="18">
        <f t="shared" si="36"/>
        <v>1400000</v>
      </c>
      <c r="F217" s="18">
        <f t="shared" si="37"/>
        <v>1400000</v>
      </c>
    </row>
    <row r="218" ht="45">
      <c r="A218" s="20" t="s">
        <v>32</v>
      </c>
      <c r="B218" s="31"/>
      <c r="C218" s="28"/>
      <c r="D218" s="22">
        <v>240</v>
      </c>
      <c r="E218" s="18">
        <v>1400000</v>
      </c>
      <c r="F218" s="18">
        <v>1400000</v>
      </c>
    </row>
    <row r="219" ht="15.75">
      <c r="A219" s="46" t="s">
        <v>113</v>
      </c>
      <c r="B219" s="31"/>
      <c r="C219" s="28"/>
      <c r="D219" s="22">
        <v>500</v>
      </c>
      <c r="E219" s="18">
        <f t="shared" si="36"/>
        <v>3979684.8399999999</v>
      </c>
      <c r="F219" s="18">
        <f t="shared" si="37"/>
        <v>3979684.8399999999</v>
      </c>
    </row>
    <row r="220" ht="15.75">
      <c r="A220" s="24" t="s">
        <v>114</v>
      </c>
      <c r="B220" s="31"/>
      <c r="C220" s="28"/>
      <c r="D220" s="22">
        <v>540</v>
      </c>
      <c r="E220" s="18">
        <v>3979684.8399999999</v>
      </c>
      <c r="F220" s="18">
        <v>3979684.8399999999</v>
      </c>
    </row>
    <row r="221" ht="30">
      <c r="A221" s="15" t="s">
        <v>89</v>
      </c>
      <c r="B221" s="11"/>
      <c r="C221" s="19" t="s">
        <v>90</v>
      </c>
      <c r="D221" s="12"/>
      <c r="E221" s="18">
        <f t="shared" si="36"/>
        <v>2571332</v>
      </c>
      <c r="F221" s="18">
        <f t="shared" si="37"/>
        <v>2571029.8000000003</v>
      </c>
    </row>
    <row r="222" ht="30">
      <c r="A222" s="20" t="s">
        <v>175</v>
      </c>
      <c r="B222" s="11"/>
      <c r="C222" s="19" t="s">
        <v>176</v>
      </c>
      <c r="D222" s="12"/>
      <c r="E222" s="18">
        <f>SUM(E223,E225)</f>
        <v>2571332</v>
      </c>
      <c r="F222" s="18">
        <f>SUM(F223,F225)</f>
        <v>2571029.8000000003</v>
      </c>
    </row>
    <row r="223" ht="45">
      <c r="A223" s="20" t="s">
        <v>136</v>
      </c>
      <c r="B223" s="11"/>
      <c r="C223" s="11"/>
      <c r="D223" s="22">
        <v>200</v>
      </c>
      <c r="E223" s="18">
        <f>SUM(E224)</f>
        <v>2445762</v>
      </c>
      <c r="F223" s="18">
        <f>SUM(F224)</f>
        <v>2445461.2000000002</v>
      </c>
    </row>
    <row r="224" ht="45">
      <c r="A224" s="20" t="s">
        <v>32</v>
      </c>
      <c r="B224" s="17"/>
      <c r="C224" s="17"/>
      <c r="D224" s="22">
        <v>240</v>
      </c>
      <c r="E224" s="18">
        <v>2445762</v>
      </c>
      <c r="F224" s="18">
        <v>2445461.2000000002</v>
      </c>
    </row>
    <row r="225" ht="45">
      <c r="A225" s="20" t="s">
        <v>80</v>
      </c>
      <c r="B225" s="17"/>
      <c r="C225" s="17"/>
      <c r="D225" s="22">
        <v>400</v>
      </c>
      <c r="E225" s="18">
        <f>SUM(E226)</f>
        <v>125570</v>
      </c>
      <c r="F225" s="18">
        <f>SUM(F226)</f>
        <v>125568.60000000001</v>
      </c>
    </row>
    <row r="226" ht="15">
      <c r="A226" s="20" t="s">
        <v>177</v>
      </c>
      <c r="B226" s="17"/>
      <c r="C226" s="17"/>
      <c r="D226" s="22">
        <v>410</v>
      </c>
      <c r="E226" s="18">
        <v>125570</v>
      </c>
      <c r="F226" s="18">
        <v>125568.60000000001</v>
      </c>
    </row>
    <row r="227" ht="15">
      <c r="A227" s="15" t="s">
        <v>178</v>
      </c>
      <c r="B227" s="16">
        <v>503</v>
      </c>
      <c r="C227" s="17"/>
      <c r="D227" s="22"/>
      <c r="E227" s="18">
        <f t="shared" ref="E227:E235" si="38">SUM(E228)</f>
        <v>668900</v>
      </c>
      <c r="F227" s="18">
        <f t="shared" ref="F227:F235" si="39">SUM(F228)</f>
        <v>668875.47999999998</v>
      </c>
    </row>
    <row r="228" ht="30">
      <c r="A228" s="15" t="s">
        <v>179</v>
      </c>
      <c r="B228" s="17"/>
      <c r="C228" s="19" t="s">
        <v>176</v>
      </c>
      <c r="D228" s="22"/>
      <c r="E228" s="18">
        <f t="shared" si="38"/>
        <v>668900</v>
      </c>
      <c r="F228" s="18">
        <f t="shared" si="39"/>
        <v>668875.47999999998</v>
      </c>
    </row>
    <row r="229" ht="45">
      <c r="A229" s="20" t="s">
        <v>136</v>
      </c>
      <c r="B229" s="17"/>
      <c r="C229" s="17"/>
      <c r="D229" s="22">
        <v>200</v>
      </c>
      <c r="E229" s="18">
        <f t="shared" si="38"/>
        <v>668900</v>
      </c>
      <c r="F229" s="18">
        <f t="shared" si="39"/>
        <v>668875.47999999998</v>
      </c>
    </row>
    <row r="230" ht="45">
      <c r="A230" s="20" t="s">
        <v>32</v>
      </c>
      <c r="B230" s="17"/>
      <c r="C230" s="17"/>
      <c r="D230" s="22">
        <v>240</v>
      </c>
      <c r="E230" s="18">
        <v>668900</v>
      </c>
      <c r="F230" s="18">
        <v>668875.47999999998</v>
      </c>
    </row>
    <row r="231" ht="30">
      <c r="A231" s="15" t="s">
        <v>180</v>
      </c>
      <c r="B231" s="16">
        <v>505</v>
      </c>
      <c r="C231" s="11"/>
      <c r="D231" s="12"/>
      <c r="E231" s="18">
        <f t="shared" si="38"/>
        <v>11141532</v>
      </c>
      <c r="F231" s="18">
        <f t="shared" si="39"/>
        <v>11141515.720000001</v>
      </c>
    </row>
    <row r="232" ht="30">
      <c r="A232" s="20" t="s">
        <v>171</v>
      </c>
      <c r="B232" s="11"/>
      <c r="C232" s="21" t="s">
        <v>181</v>
      </c>
      <c r="D232" s="12"/>
      <c r="E232" s="18">
        <f t="shared" si="38"/>
        <v>11141532</v>
      </c>
      <c r="F232" s="18">
        <f t="shared" si="39"/>
        <v>11141515.720000001</v>
      </c>
    </row>
    <row r="233" ht="30">
      <c r="A233" s="15" t="s">
        <v>182</v>
      </c>
      <c r="B233" s="11"/>
      <c r="C233" s="19" t="s">
        <v>183</v>
      </c>
      <c r="D233" s="12"/>
      <c r="E233" s="18">
        <f t="shared" si="38"/>
        <v>11141532</v>
      </c>
      <c r="F233" s="18">
        <f t="shared" si="39"/>
        <v>11141515.720000001</v>
      </c>
    </row>
    <row r="234" ht="45">
      <c r="A234" s="15" t="s">
        <v>184</v>
      </c>
      <c r="B234" s="17"/>
      <c r="C234" s="21" t="s">
        <v>185</v>
      </c>
      <c r="D234" s="12"/>
      <c r="E234" s="18">
        <f t="shared" si="38"/>
        <v>11141532</v>
      </c>
      <c r="F234" s="18">
        <f t="shared" si="39"/>
        <v>11141515.720000001</v>
      </c>
    </row>
    <row r="235" ht="45">
      <c r="A235" s="15" t="s">
        <v>80</v>
      </c>
      <c r="B235" s="17"/>
      <c r="C235" s="17"/>
      <c r="D235" s="22">
        <v>400</v>
      </c>
      <c r="E235" s="18">
        <f t="shared" si="38"/>
        <v>11141532</v>
      </c>
      <c r="F235" s="18">
        <f t="shared" si="39"/>
        <v>11141515.720000001</v>
      </c>
    </row>
    <row r="236" ht="15">
      <c r="A236" s="15" t="s">
        <v>81</v>
      </c>
      <c r="B236" s="11"/>
      <c r="C236" s="11"/>
      <c r="D236" s="22">
        <v>410</v>
      </c>
      <c r="E236" s="18">
        <v>11141532</v>
      </c>
      <c r="F236" s="18">
        <v>11141515.720000001</v>
      </c>
    </row>
    <row r="237" ht="15.75">
      <c r="A237" s="47" t="s">
        <v>186</v>
      </c>
      <c r="B237" s="48">
        <v>700</v>
      </c>
      <c r="C237" s="28"/>
      <c r="D237" s="12"/>
      <c r="E237" s="13">
        <f>SUM(E238,E260,E324,E342)</f>
        <v>174398672.25</v>
      </c>
      <c r="F237" s="13">
        <f>SUM(F238,F260,F324,F342)</f>
        <v>173790507.03999996</v>
      </c>
    </row>
    <row r="238" ht="15">
      <c r="A238" s="15" t="s">
        <v>187</v>
      </c>
      <c r="B238" s="31">
        <v>701</v>
      </c>
      <c r="C238" s="28"/>
      <c r="D238" s="12"/>
      <c r="E238" s="18">
        <f>SUM(E239,E253)</f>
        <v>9483622</v>
      </c>
      <c r="F238" s="18">
        <f>SUM(F239,F253)</f>
        <v>9483613.0299999993</v>
      </c>
    </row>
    <row r="239" ht="45">
      <c r="A239" s="20" t="s">
        <v>188</v>
      </c>
      <c r="B239" s="17"/>
      <c r="C239" s="21" t="s">
        <v>189</v>
      </c>
      <c r="D239" s="12"/>
      <c r="E239" s="18">
        <f>SUM(E240,E245,E248)</f>
        <v>9272948</v>
      </c>
      <c r="F239" s="18">
        <f>SUM(F240,F245,F248)</f>
        <v>9272940.1899999995</v>
      </c>
    </row>
    <row r="240" ht="60">
      <c r="A240" s="20" t="s">
        <v>190</v>
      </c>
      <c r="B240" s="17"/>
      <c r="C240" s="21" t="s">
        <v>191</v>
      </c>
      <c r="D240" s="12"/>
      <c r="E240" s="18">
        <f>SUM(E241,E243)</f>
        <v>4697731</v>
      </c>
      <c r="F240" s="18">
        <f>SUM(F241,F243)</f>
        <v>4697727.0199999996</v>
      </c>
    </row>
    <row r="241" ht="105">
      <c r="A241" s="20" t="s">
        <v>85</v>
      </c>
      <c r="B241" s="17"/>
      <c r="C241" s="17"/>
      <c r="D241" s="22">
        <v>100</v>
      </c>
      <c r="E241" s="18">
        <f>SUM(E242)</f>
        <v>2402092</v>
      </c>
      <c r="F241" s="18">
        <f>SUM(F242)</f>
        <v>2402090.4199999999</v>
      </c>
    </row>
    <row r="242" ht="30">
      <c r="A242" s="23" t="s">
        <v>108</v>
      </c>
      <c r="B242" s="11"/>
      <c r="C242" s="11"/>
      <c r="D242" s="22">
        <v>110</v>
      </c>
      <c r="E242" s="18">
        <v>2402092</v>
      </c>
      <c r="F242" s="18">
        <v>2402090.4199999999</v>
      </c>
    </row>
    <row r="243" ht="45">
      <c r="A243" s="20" t="s">
        <v>136</v>
      </c>
      <c r="B243" s="11"/>
      <c r="C243" s="11"/>
      <c r="D243" s="22">
        <v>200</v>
      </c>
      <c r="E243" s="18">
        <f>SUM(E244)</f>
        <v>2295639</v>
      </c>
      <c r="F243" s="18">
        <f>SUM(F244)</f>
        <v>2295636.6000000001</v>
      </c>
    </row>
    <row r="244" ht="45">
      <c r="A244" s="20" t="s">
        <v>32</v>
      </c>
      <c r="B244" s="17"/>
      <c r="C244" s="17"/>
      <c r="D244" s="22">
        <v>240</v>
      </c>
      <c r="E244" s="18">
        <v>2295639</v>
      </c>
      <c r="F244" s="18">
        <v>2295636.6000000001</v>
      </c>
    </row>
    <row r="245" ht="45">
      <c r="A245" s="20" t="s">
        <v>192</v>
      </c>
      <c r="B245" s="11"/>
      <c r="C245" s="21" t="s">
        <v>193</v>
      </c>
      <c r="D245" s="12"/>
      <c r="E245" s="18">
        <f t="shared" ref="E245:E246" si="40">SUM(E246)</f>
        <v>404017</v>
      </c>
      <c r="F245" s="18">
        <f t="shared" ref="F245:F246" si="41">SUM(F246)</f>
        <v>404013.16999999998</v>
      </c>
    </row>
    <row r="246" ht="45">
      <c r="A246" s="20" t="s">
        <v>136</v>
      </c>
      <c r="B246" s="11"/>
      <c r="C246" s="11"/>
      <c r="D246" s="22">
        <v>200</v>
      </c>
      <c r="E246" s="18">
        <f t="shared" si="40"/>
        <v>404017</v>
      </c>
      <c r="F246" s="18">
        <f t="shared" si="41"/>
        <v>404013.16999999998</v>
      </c>
    </row>
    <row r="247" ht="45">
      <c r="A247" s="20" t="s">
        <v>32</v>
      </c>
      <c r="B247" s="17"/>
      <c r="C247" s="17"/>
      <c r="D247" s="22">
        <v>240</v>
      </c>
      <c r="E247" s="18">
        <v>404017</v>
      </c>
      <c r="F247" s="18">
        <v>404013.16999999998</v>
      </c>
    </row>
    <row r="248" ht="45">
      <c r="A248" s="15" t="s">
        <v>194</v>
      </c>
      <c r="B248" s="17"/>
      <c r="C248" s="21" t="s">
        <v>195</v>
      </c>
      <c r="D248" s="12"/>
      <c r="E248" s="18">
        <f>SUM(E249,E251)</f>
        <v>4171200</v>
      </c>
      <c r="F248" s="18">
        <f>SUM(F249,F251)</f>
        <v>4171200</v>
      </c>
    </row>
    <row r="249" ht="105">
      <c r="A249" s="20" t="s">
        <v>85</v>
      </c>
      <c r="B249" s="17"/>
      <c r="C249" s="17"/>
      <c r="D249" s="22">
        <v>100</v>
      </c>
      <c r="E249" s="18">
        <f>SUM(E250)</f>
        <v>4141950</v>
      </c>
      <c r="F249" s="18">
        <f>SUM(F250)</f>
        <v>4141950</v>
      </c>
    </row>
    <row r="250" ht="30">
      <c r="A250" s="15" t="s">
        <v>79</v>
      </c>
      <c r="B250" s="11"/>
      <c r="C250" s="11"/>
      <c r="D250" s="22">
        <v>110</v>
      </c>
      <c r="E250" s="18">
        <v>4141950</v>
      </c>
      <c r="F250" s="18">
        <v>4141950</v>
      </c>
    </row>
    <row r="251" ht="45">
      <c r="A251" s="20" t="s">
        <v>196</v>
      </c>
      <c r="B251" s="11"/>
      <c r="C251" s="11"/>
      <c r="D251" s="22">
        <v>200</v>
      </c>
      <c r="E251" s="18">
        <f>SUM(E252)</f>
        <v>29250</v>
      </c>
      <c r="F251" s="18">
        <f>SUM(F252)</f>
        <v>29250</v>
      </c>
    </row>
    <row r="252" ht="45">
      <c r="A252" s="20" t="s">
        <v>32</v>
      </c>
      <c r="B252" s="17"/>
      <c r="C252" s="17"/>
      <c r="D252" s="22">
        <v>240</v>
      </c>
      <c r="E252" s="18">
        <v>29250</v>
      </c>
      <c r="F252" s="18">
        <v>29250</v>
      </c>
    </row>
    <row r="253" ht="30">
      <c r="A253" s="15" t="s">
        <v>89</v>
      </c>
      <c r="B253" s="11"/>
      <c r="C253" s="17" t="s">
        <v>90</v>
      </c>
      <c r="D253" s="12"/>
      <c r="E253" s="18">
        <f>SUM(E254+E257)</f>
        <v>210674</v>
      </c>
      <c r="F253" s="18">
        <f>SUM(F254+F257)</f>
        <v>210672.84</v>
      </c>
    </row>
    <row r="254" ht="45">
      <c r="A254" s="20" t="s">
        <v>190</v>
      </c>
      <c r="B254" s="17"/>
      <c r="C254" s="11" t="s">
        <v>197</v>
      </c>
      <c r="D254" s="12"/>
      <c r="E254" s="18">
        <f t="shared" ref="E254:E258" si="42">SUM(E255)</f>
        <v>8302</v>
      </c>
      <c r="F254" s="18">
        <f t="shared" ref="F254:F258" si="43">SUM(F255)</f>
        <v>8301.2600000000002</v>
      </c>
    </row>
    <row r="255" ht="15">
      <c r="A255" s="15" t="s">
        <v>41</v>
      </c>
      <c r="B255" s="28"/>
      <c r="C255" s="28"/>
      <c r="D255" s="22">
        <v>800</v>
      </c>
      <c r="E255" s="18">
        <f t="shared" si="42"/>
        <v>8302</v>
      </c>
      <c r="F255" s="18">
        <f t="shared" si="43"/>
        <v>8301.2600000000002</v>
      </c>
    </row>
    <row r="256" ht="15">
      <c r="A256" s="15" t="s">
        <v>82</v>
      </c>
      <c r="B256" s="11"/>
      <c r="C256" s="11"/>
      <c r="D256" s="22">
        <v>850</v>
      </c>
      <c r="E256" s="18">
        <v>8302</v>
      </c>
      <c r="F256" s="18">
        <v>8301.2600000000002</v>
      </c>
    </row>
    <row r="257" ht="75">
      <c r="A257" s="15" t="s">
        <v>111</v>
      </c>
      <c r="B257" s="11"/>
      <c r="C257" s="43" t="s">
        <v>112</v>
      </c>
      <c r="D257" s="22"/>
      <c r="E257" s="18">
        <f t="shared" si="42"/>
        <v>202372</v>
      </c>
      <c r="F257" s="18">
        <f t="shared" si="43"/>
        <v>202371.57999999999</v>
      </c>
    </row>
    <row r="258" ht="45">
      <c r="A258" s="20" t="s">
        <v>136</v>
      </c>
      <c r="B258" s="11"/>
      <c r="C258" s="11"/>
      <c r="D258" s="22">
        <v>200</v>
      </c>
      <c r="E258" s="18">
        <f t="shared" si="42"/>
        <v>202372</v>
      </c>
      <c r="F258" s="18">
        <f t="shared" si="43"/>
        <v>202371.57999999999</v>
      </c>
    </row>
    <row r="259" ht="45">
      <c r="A259" s="20" t="s">
        <v>32</v>
      </c>
      <c r="B259" s="11"/>
      <c r="C259" s="11"/>
      <c r="D259" s="22">
        <v>240</v>
      </c>
      <c r="E259" s="18">
        <v>202372</v>
      </c>
      <c r="F259" s="18">
        <v>202371.57999999999</v>
      </c>
    </row>
    <row r="260" ht="15">
      <c r="A260" s="15" t="s">
        <v>198</v>
      </c>
      <c r="B260" s="57">
        <v>702</v>
      </c>
      <c r="C260" s="28"/>
      <c r="D260" s="12"/>
      <c r="E260" s="18">
        <f>SUM(E261,E306,E310,E319)</f>
        <v>149792208.25</v>
      </c>
      <c r="F260" s="18">
        <f>SUM(F261,F306,F310,F319)</f>
        <v>149284823.17999998</v>
      </c>
    </row>
    <row r="261" ht="45">
      <c r="A261" s="20" t="s">
        <v>188</v>
      </c>
      <c r="B261" s="17"/>
      <c r="C261" s="21" t="s">
        <v>189</v>
      </c>
      <c r="D261" s="12"/>
      <c r="E261" s="18">
        <f>SUM(E262,E265,E268,E277,E280,E283,E288,E291,E294,E297,E300,E303)</f>
        <v>147698449.25</v>
      </c>
      <c r="F261" s="18">
        <f>SUM(F262,F265,F268,F277,F280,F283,F288,F291,F294,F297,F300,F303)</f>
        <v>147191099.66999999</v>
      </c>
    </row>
    <row r="262" ht="45">
      <c r="A262" s="20" t="s">
        <v>199</v>
      </c>
      <c r="B262" s="11"/>
      <c r="C262" s="19" t="s">
        <v>200</v>
      </c>
      <c r="D262" s="12"/>
      <c r="E262" s="18">
        <f t="shared" ref="E262:E266" si="44">SUM(E263)</f>
        <v>430215</v>
      </c>
      <c r="F262" s="18">
        <f t="shared" ref="F262:F266" si="45">SUM(F263)</f>
        <v>429453.06</v>
      </c>
    </row>
    <row r="263" ht="45">
      <c r="A263" s="20" t="s">
        <v>136</v>
      </c>
      <c r="B263" s="11"/>
      <c r="C263" s="11"/>
      <c r="D263" s="22">
        <v>200</v>
      </c>
      <c r="E263" s="18">
        <f t="shared" si="44"/>
        <v>430215</v>
      </c>
      <c r="F263" s="18">
        <f t="shared" si="45"/>
        <v>429453.06</v>
      </c>
    </row>
    <row r="264" ht="45">
      <c r="A264" s="20" t="s">
        <v>32</v>
      </c>
      <c r="B264" s="17"/>
      <c r="C264" s="17"/>
      <c r="D264" s="22">
        <v>240</v>
      </c>
      <c r="E264" s="18">
        <v>430215</v>
      </c>
      <c r="F264" s="18">
        <v>429453.06</v>
      </c>
    </row>
    <row r="265" ht="45">
      <c r="A265" s="20" t="s">
        <v>201</v>
      </c>
      <c r="B265" s="17"/>
      <c r="C265" s="58" t="s">
        <v>202</v>
      </c>
      <c r="D265" s="12"/>
      <c r="E265" s="18">
        <f t="shared" si="44"/>
        <v>1277508</v>
      </c>
      <c r="F265" s="18">
        <f t="shared" si="45"/>
        <v>1273075.49</v>
      </c>
    </row>
    <row r="266" ht="45">
      <c r="A266" s="20" t="s">
        <v>136</v>
      </c>
      <c r="B266" s="11"/>
      <c r="C266" s="11"/>
      <c r="D266" s="22">
        <v>200</v>
      </c>
      <c r="E266" s="18">
        <f t="shared" si="44"/>
        <v>1277508</v>
      </c>
      <c r="F266" s="18">
        <f t="shared" si="45"/>
        <v>1273075.49</v>
      </c>
    </row>
    <row r="267" ht="45">
      <c r="A267" s="20" t="s">
        <v>32</v>
      </c>
      <c r="B267" s="17"/>
      <c r="C267" s="17"/>
      <c r="D267" s="22">
        <v>240</v>
      </c>
      <c r="E267" s="18">
        <v>1277508</v>
      </c>
      <c r="F267" s="18">
        <v>1273075.49</v>
      </c>
    </row>
    <row r="268" ht="45">
      <c r="A268" s="20" t="s">
        <v>203</v>
      </c>
      <c r="B268" s="17"/>
      <c r="C268" s="21" t="s">
        <v>204</v>
      </c>
      <c r="D268" s="12"/>
      <c r="E268" s="18">
        <f>SUM(E269,E271,E273,E275)</f>
        <v>31237083</v>
      </c>
      <c r="F268" s="18">
        <f>SUM(F269,F271,F273,F275)</f>
        <v>30980514.990000002</v>
      </c>
    </row>
    <row r="269" ht="105">
      <c r="A269" s="20" t="s">
        <v>85</v>
      </c>
      <c r="B269" s="17"/>
      <c r="C269" s="17"/>
      <c r="D269" s="22">
        <v>100</v>
      </c>
      <c r="E269" s="18">
        <f>SUM(E270)</f>
        <v>10171106</v>
      </c>
      <c r="F269" s="18">
        <f>SUM(F270)</f>
        <v>10168567.789999999</v>
      </c>
    </row>
    <row r="270" ht="30">
      <c r="A270" s="23" t="s">
        <v>108</v>
      </c>
      <c r="B270" s="11"/>
      <c r="C270" s="11"/>
      <c r="D270" s="22">
        <v>110</v>
      </c>
      <c r="E270" s="18">
        <v>10171106</v>
      </c>
      <c r="F270" s="18">
        <v>10168567.789999999</v>
      </c>
    </row>
    <row r="271" ht="45">
      <c r="A271" s="20" t="s">
        <v>31</v>
      </c>
      <c r="B271" s="11"/>
      <c r="C271" s="11"/>
      <c r="D271" s="22">
        <v>200</v>
      </c>
      <c r="E271" s="18">
        <f>SUM(E272)</f>
        <v>20849349.399999999</v>
      </c>
      <c r="F271" s="18">
        <f>SUM(F272)</f>
        <v>20595820.100000001</v>
      </c>
    </row>
    <row r="272" ht="45">
      <c r="A272" s="20" t="s">
        <v>32</v>
      </c>
      <c r="B272" s="17"/>
      <c r="C272" s="17"/>
      <c r="D272" s="22">
        <v>240</v>
      </c>
      <c r="E272" s="18">
        <v>20849349.399999999</v>
      </c>
      <c r="F272" s="18">
        <v>20595820.100000001</v>
      </c>
    </row>
    <row r="273" ht="30">
      <c r="A273" s="15" t="s">
        <v>205</v>
      </c>
      <c r="B273" s="11"/>
      <c r="C273" s="11"/>
      <c r="D273" s="22">
        <v>300</v>
      </c>
      <c r="E273" s="18">
        <f>SUM(E274)</f>
        <v>201075.60000000001</v>
      </c>
      <c r="F273" s="18">
        <f>SUM(F274)</f>
        <v>201075.10000000001</v>
      </c>
    </row>
    <row r="274" ht="45">
      <c r="A274" s="23" t="s">
        <v>206</v>
      </c>
      <c r="B274" s="11"/>
      <c r="C274" s="11"/>
      <c r="D274" s="22">
        <v>320</v>
      </c>
      <c r="E274" s="18">
        <v>201075.60000000001</v>
      </c>
      <c r="F274" s="18">
        <v>201075.10000000001</v>
      </c>
    </row>
    <row r="275" ht="45">
      <c r="A275" s="15" t="s">
        <v>88</v>
      </c>
      <c r="B275" s="11"/>
      <c r="C275" s="11"/>
      <c r="D275" s="22">
        <v>800</v>
      </c>
      <c r="E275" s="18">
        <f>SUM(E276)</f>
        <v>15552</v>
      </c>
      <c r="F275" s="18">
        <f>SUM(F276)</f>
        <v>15052</v>
      </c>
    </row>
    <row r="276" ht="45">
      <c r="A276" s="15" t="s">
        <v>82</v>
      </c>
      <c r="B276" s="11"/>
      <c r="C276" s="11"/>
      <c r="D276" s="22">
        <v>850</v>
      </c>
      <c r="E276" s="18">
        <v>15552</v>
      </c>
      <c r="F276" s="18">
        <v>15052</v>
      </c>
    </row>
    <row r="277" ht="45">
      <c r="A277" s="20" t="s">
        <v>207</v>
      </c>
      <c r="B277" s="17"/>
      <c r="C277" s="58" t="s">
        <v>208</v>
      </c>
      <c r="D277" s="12"/>
      <c r="E277" s="18">
        <f t="shared" ref="E277:E281" si="46">SUM(E278)</f>
        <v>1818475</v>
      </c>
      <c r="F277" s="18">
        <f t="shared" ref="F277:F281" si="47">SUM(F278)</f>
        <v>1818470.99</v>
      </c>
    </row>
    <row r="278" ht="45">
      <c r="A278" s="20" t="s">
        <v>32</v>
      </c>
      <c r="B278" s="11"/>
      <c r="C278" s="11"/>
      <c r="D278" s="22">
        <v>200</v>
      </c>
      <c r="E278" s="18">
        <f t="shared" si="46"/>
        <v>1818475</v>
      </c>
      <c r="F278" s="18">
        <f t="shared" si="47"/>
        <v>1818470.99</v>
      </c>
    </row>
    <row r="279" ht="45">
      <c r="A279" s="20" t="s">
        <v>32</v>
      </c>
      <c r="B279" s="17"/>
      <c r="C279" s="17"/>
      <c r="D279" s="22">
        <v>240</v>
      </c>
      <c r="E279" s="18">
        <v>1818475</v>
      </c>
      <c r="F279" s="18">
        <v>1818470.99</v>
      </c>
    </row>
    <row r="280" ht="90">
      <c r="A280" s="20" t="s">
        <v>209</v>
      </c>
      <c r="B280" s="17"/>
      <c r="C280" s="29" t="s">
        <v>210</v>
      </c>
      <c r="D280" s="12"/>
      <c r="E280" s="18">
        <f t="shared" si="46"/>
        <v>5469200</v>
      </c>
      <c r="F280" s="18">
        <f t="shared" si="47"/>
        <v>5395397.4000000004</v>
      </c>
    </row>
    <row r="281" ht="90">
      <c r="A281" s="20" t="s">
        <v>211</v>
      </c>
      <c r="B281" s="17"/>
      <c r="C281" s="17"/>
      <c r="D281" s="22">
        <v>100</v>
      </c>
      <c r="E281" s="18">
        <f t="shared" si="46"/>
        <v>5469200</v>
      </c>
      <c r="F281" s="18">
        <f t="shared" si="47"/>
        <v>5395397.4000000004</v>
      </c>
    </row>
    <row r="282" ht="30">
      <c r="A282" s="15" t="s">
        <v>79</v>
      </c>
      <c r="B282" s="11"/>
      <c r="C282" s="11"/>
      <c r="D282" s="22">
        <v>110</v>
      </c>
      <c r="E282" s="18">
        <v>5469200</v>
      </c>
      <c r="F282" s="18">
        <v>5395397.4000000004</v>
      </c>
    </row>
    <row r="283" ht="60">
      <c r="A283" s="15" t="s">
        <v>212</v>
      </c>
      <c r="B283" s="17"/>
      <c r="C283" s="21" t="s">
        <v>213</v>
      </c>
      <c r="D283" s="12"/>
      <c r="E283" s="18">
        <f>SUM(E284,E286)</f>
        <v>97522837</v>
      </c>
      <c r="F283" s="18">
        <f>SUM(F284,F286)</f>
        <v>97522837</v>
      </c>
    </row>
    <row r="284" ht="105">
      <c r="A284" s="20" t="s">
        <v>214</v>
      </c>
      <c r="B284" s="17"/>
      <c r="C284" s="17"/>
      <c r="D284" s="22">
        <v>100</v>
      </c>
      <c r="E284" s="18">
        <f>SUM(E285)</f>
        <v>96689509</v>
      </c>
      <c r="F284" s="18">
        <f>SUM(F285)</f>
        <v>96689509</v>
      </c>
    </row>
    <row r="285" ht="30">
      <c r="A285" s="15" t="s">
        <v>79</v>
      </c>
      <c r="B285" s="11"/>
      <c r="C285" s="11"/>
      <c r="D285" s="22">
        <v>110</v>
      </c>
      <c r="E285" s="18">
        <v>96689509</v>
      </c>
      <c r="F285" s="18">
        <v>96689509</v>
      </c>
    </row>
    <row r="286" ht="45">
      <c r="A286" s="20" t="s">
        <v>196</v>
      </c>
      <c r="B286" s="11"/>
      <c r="C286" s="11"/>
      <c r="D286" s="22">
        <v>200</v>
      </c>
      <c r="E286" s="18">
        <f>SUM(E287)</f>
        <v>833328</v>
      </c>
      <c r="F286" s="18">
        <f>SUM(F287)</f>
        <v>833328</v>
      </c>
    </row>
    <row r="287" ht="45">
      <c r="A287" s="20" t="s">
        <v>32</v>
      </c>
      <c r="B287" s="17"/>
      <c r="C287" s="17"/>
      <c r="D287" s="22">
        <v>240</v>
      </c>
      <c r="E287" s="18">
        <v>833328</v>
      </c>
      <c r="F287" s="18">
        <v>833328</v>
      </c>
    </row>
    <row r="288" ht="90">
      <c r="A288" s="15" t="s">
        <v>215</v>
      </c>
      <c r="B288" s="17"/>
      <c r="C288" s="29" t="s">
        <v>216</v>
      </c>
      <c r="D288" s="12"/>
      <c r="E288" s="18">
        <f t="shared" ref="E288:E308" si="48">SUM(E289)</f>
        <v>4272250</v>
      </c>
      <c r="F288" s="18">
        <f t="shared" ref="F288:F308" si="49">SUM(F289)</f>
        <v>4272250</v>
      </c>
    </row>
    <row r="289" ht="45">
      <c r="A289" s="20" t="s">
        <v>136</v>
      </c>
      <c r="B289" s="11"/>
      <c r="C289" s="11"/>
      <c r="D289" s="22">
        <v>200</v>
      </c>
      <c r="E289" s="18">
        <f t="shared" si="48"/>
        <v>4272250</v>
      </c>
      <c r="F289" s="18">
        <f t="shared" si="49"/>
        <v>4272250</v>
      </c>
    </row>
    <row r="290" ht="45">
      <c r="A290" s="20" t="s">
        <v>32</v>
      </c>
      <c r="B290" s="17"/>
      <c r="C290" s="17"/>
      <c r="D290" s="22">
        <v>240</v>
      </c>
      <c r="E290" s="18">
        <v>4272250</v>
      </c>
      <c r="F290" s="18">
        <v>4272250</v>
      </c>
    </row>
    <row r="291" ht="150">
      <c r="A291" s="20" t="s">
        <v>217</v>
      </c>
      <c r="B291" s="17"/>
      <c r="C291" s="59" t="s">
        <v>218</v>
      </c>
      <c r="D291" s="12"/>
      <c r="E291" s="18">
        <f t="shared" si="48"/>
        <v>1201752.6100000001</v>
      </c>
      <c r="F291" s="18">
        <f t="shared" si="49"/>
        <v>1201744.3</v>
      </c>
    </row>
    <row r="292" ht="45">
      <c r="A292" s="20" t="s">
        <v>136</v>
      </c>
      <c r="B292" s="11"/>
      <c r="C292" s="11"/>
      <c r="D292" s="22">
        <v>200</v>
      </c>
      <c r="E292" s="18">
        <f t="shared" si="48"/>
        <v>1201752.6100000001</v>
      </c>
      <c r="F292" s="18">
        <f t="shared" si="49"/>
        <v>1201744.3</v>
      </c>
    </row>
    <row r="293" ht="45">
      <c r="A293" s="20" t="s">
        <v>32</v>
      </c>
      <c r="B293" s="17"/>
      <c r="C293" s="17"/>
      <c r="D293" s="22">
        <v>240</v>
      </c>
      <c r="E293" s="18">
        <v>1201752.6100000001</v>
      </c>
      <c r="F293" s="18">
        <v>1201744.3</v>
      </c>
    </row>
    <row r="294" ht="195">
      <c r="A294" s="15" t="s">
        <v>219</v>
      </c>
      <c r="B294" s="17"/>
      <c r="C294" s="59" t="s">
        <v>220</v>
      </c>
      <c r="D294" s="12"/>
      <c r="E294" s="18">
        <f t="shared" si="48"/>
        <v>814874.64000000001</v>
      </c>
      <c r="F294" s="18">
        <f t="shared" si="49"/>
        <v>814868.19999999995</v>
      </c>
    </row>
    <row r="295" ht="45">
      <c r="A295" s="20" t="s">
        <v>136</v>
      </c>
      <c r="B295" s="11"/>
      <c r="C295" s="11"/>
      <c r="D295" s="22">
        <v>200</v>
      </c>
      <c r="E295" s="18">
        <f t="shared" si="48"/>
        <v>814874.64000000001</v>
      </c>
      <c r="F295" s="18">
        <f t="shared" si="49"/>
        <v>814868.19999999995</v>
      </c>
    </row>
    <row r="296" ht="45">
      <c r="A296" s="20" t="s">
        <v>32</v>
      </c>
      <c r="B296" s="17"/>
      <c r="C296" s="17"/>
      <c r="D296" s="22">
        <v>240</v>
      </c>
      <c r="E296" s="18">
        <v>814874.64000000001</v>
      </c>
      <c r="F296" s="18">
        <v>814868.19999999995</v>
      </c>
    </row>
    <row r="297" ht="150">
      <c r="A297" s="15" t="s">
        <v>221</v>
      </c>
      <c r="B297" s="17"/>
      <c r="C297" s="59" t="s">
        <v>222</v>
      </c>
      <c r="D297" s="12"/>
      <c r="E297" s="18">
        <f t="shared" si="48"/>
        <v>2539894</v>
      </c>
      <c r="F297" s="18">
        <f t="shared" si="49"/>
        <v>2539892.6400000001</v>
      </c>
    </row>
    <row r="298" ht="45">
      <c r="A298" s="20" t="s">
        <v>136</v>
      </c>
      <c r="B298" s="11"/>
      <c r="C298" s="11"/>
      <c r="D298" s="22">
        <v>200</v>
      </c>
      <c r="E298" s="18">
        <f t="shared" si="48"/>
        <v>2539894</v>
      </c>
      <c r="F298" s="18">
        <f t="shared" si="49"/>
        <v>2539892.6400000001</v>
      </c>
    </row>
    <row r="299" ht="45">
      <c r="A299" s="20" t="s">
        <v>32</v>
      </c>
      <c r="B299" s="17"/>
      <c r="C299" s="17"/>
      <c r="D299" s="22">
        <v>240</v>
      </c>
      <c r="E299" s="18">
        <v>2539894</v>
      </c>
      <c r="F299" s="18">
        <v>2539892.6400000001</v>
      </c>
    </row>
    <row r="300" ht="105">
      <c r="A300" s="23" t="s">
        <v>223</v>
      </c>
      <c r="B300" s="17"/>
      <c r="C300" s="29" t="s">
        <v>224</v>
      </c>
      <c r="D300" s="12"/>
      <c r="E300" s="18">
        <f t="shared" si="48"/>
        <v>716000</v>
      </c>
      <c r="F300" s="18">
        <f t="shared" si="49"/>
        <v>544236</v>
      </c>
    </row>
    <row r="301" ht="45">
      <c r="A301" s="20" t="s">
        <v>136</v>
      </c>
      <c r="B301" s="11"/>
      <c r="C301" s="11"/>
      <c r="D301" s="22">
        <v>200</v>
      </c>
      <c r="E301" s="18">
        <f t="shared" si="48"/>
        <v>716000</v>
      </c>
      <c r="F301" s="18">
        <f t="shared" si="49"/>
        <v>544236</v>
      </c>
    </row>
    <row r="302" ht="45">
      <c r="A302" s="20" t="s">
        <v>32</v>
      </c>
      <c r="B302" s="17"/>
      <c r="C302" s="17"/>
      <c r="D302" s="22">
        <v>240</v>
      </c>
      <c r="E302" s="18">
        <v>716000</v>
      </c>
      <c r="F302" s="18">
        <v>544236</v>
      </c>
    </row>
    <row r="303" ht="45">
      <c r="A303" s="20" t="s">
        <v>225</v>
      </c>
      <c r="B303" s="17"/>
      <c r="C303" s="60" t="s">
        <v>226</v>
      </c>
      <c r="D303" s="22"/>
      <c r="E303" s="18">
        <f t="shared" si="48"/>
        <v>398360</v>
      </c>
      <c r="F303" s="18">
        <f t="shared" si="49"/>
        <v>398359.59999999998</v>
      </c>
    </row>
    <row r="304" ht="45">
      <c r="A304" s="20" t="s">
        <v>85</v>
      </c>
      <c r="B304" s="17"/>
      <c r="C304" s="17"/>
      <c r="D304" s="22">
        <v>100</v>
      </c>
      <c r="E304" s="18">
        <f t="shared" si="48"/>
        <v>398360</v>
      </c>
      <c r="F304" s="18">
        <f t="shared" si="49"/>
        <v>398359.59999999998</v>
      </c>
    </row>
    <row r="305" ht="45">
      <c r="A305" s="20" t="s">
        <v>86</v>
      </c>
      <c r="B305" s="17"/>
      <c r="C305" s="17"/>
      <c r="D305" s="22">
        <v>110</v>
      </c>
      <c r="E305" s="18">
        <v>398360</v>
      </c>
      <c r="F305" s="18">
        <v>398359.59999999998</v>
      </c>
    </row>
    <row r="306" ht="60">
      <c r="A306" s="20" t="s">
        <v>227</v>
      </c>
      <c r="B306" s="17"/>
      <c r="C306" s="21" t="s">
        <v>228</v>
      </c>
      <c r="D306" s="12"/>
      <c r="E306" s="18">
        <f t="shared" si="48"/>
        <v>464600</v>
      </c>
      <c r="F306" s="18">
        <f t="shared" si="49"/>
        <v>464600</v>
      </c>
    </row>
    <row r="307" ht="60">
      <c r="A307" s="20" t="s">
        <v>229</v>
      </c>
      <c r="B307" s="17"/>
      <c r="C307" s="21" t="s">
        <v>230</v>
      </c>
      <c r="D307" s="12"/>
      <c r="E307" s="18">
        <f t="shared" si="48"/>
        <v>464600</v>
      </c>
      <c r="F307" s="18">
        <f t="shared" si="49"/>
        <v>464600</v>
      </c>
    </row>
    <row r="308" ht="45">
      <c r="A308" s="20" t="s">
        <v>136</v>
      </c>
      <c r="B308" s="11"/>
      <c r="C308" s="11"/>
      <c r="D308" s="22">
        <v>200</v>
      </c>
      <c r="E308" s="18">
        <f t="shared" si="48"/>
        <v>464600</v>
      </c>
      <c r="F308" s="18">
        <f t="shared" si="49"/>
        <v>464600</v>
      </c>
    </row>
    <row r="309" ht="45">
      <c r="A309" s="20" t="s">
        <v>32</v>
      </c>
      <c r="B309" s="17"/>
      <c r="C309" s="17"/>
      <c r="D309" s="22">
        <v>240</v>
      </c>
      <c r="E309" s="18">
        <v>464600</v>
      </c>
      <c r="F309" s="18">
        <v>464600</v>
      </c>
    </row>
    <row r="310" ht="60">
      <c r="A310" s="15" t="s">
        <v>231</v>
      </c>
      <c r="B310" s="17"/>
      <c r="C310" s="21" t="s">
        <v>76</v>
      </c>
      <c r="D310" s="12"/>
      <c r="E310" s="18">
        <f>SUM(E311,E316)</f>
        <v>1084667</v>
      </c>
      <c r="F310" s="18">
        <f>SUM(F311,F316)</f>
        <v>1084632.1299999999</v>
      </c>
    </row>
    <row r="311" ht="60">
      <c r="A311" s="20" t="s">
        <v>232</v>
      </c>
      <c r="B311" s="17"/>
      <c r="C311" s="21" t="s">
        <v>233</v>
      </c>
      <c r="D311" s="12"/>
      <c r="E311" s="18">
        <f>SUM(E312,E314)</f>
        <v>533057</v>
      </c>
      <c r="F311" s="18">
        <f>SUM(F312,F314)</f>
        <v>533022.13</v>
      </c>
    </row>
    <row r="312" ht="105">
      <c r="A312" s="20" t="s">
        <v>85</v>
      </c>
      <c r="B312" s="17"/>
      <c r="C312" s="17"/>
      <c r="D312" s="22">
        <v>100</v>
      </c>
      <c r="E312" s="18">
        <f>SUM(E313)</f>
        <v>192364</v>
      </c>
      <c r="F312" s="18">
        <f>SUM(F313)</f>
        <v>192360.37</v>
      </c>
    </row>
    <row r="313" ht="30">
      <c r="A313" s="23" t="s">
        <v>108</v>
      </c>
      <c r="B313" s="11"/>
      <c r="C313" s="11"/>
      <c r="D313" s="22">
        <v>110</v>
      </c>
      <c r="E313" s="18">
        <v>192364</v>
      </c>
      <c r="F313" s="18">
        <v>192360.37</v>
      </c>
    </row>
    <row r="314" ht="45">
      <c r="A314" s="20" t="s">
        <v>136</v>
      </c>
      <c r="B314" s="11"/>
      <c r="C314" s="11"/>
      <c r="D314" s="22">
        <v>200</v>
      </c>
      <c r="E314" s="18">
        <f>SUM(E315)</f>
        <v>340693</v>
      </c>
      <c r="F314" s="18">
        <f>SUM(F315)</f>
        <v>340661.76000000001</v>
      </c>
    </row>
    <row r="315" ht="45">
      <c r="A315" s="20" t="s">
        <v>32</v>
      </c>
      <c r="B315" s="17"/>
      <c r="C315" s="17"/>
      <c r="D315" s="22">
        <v>240</v>
      </c>
      <c r="E315" s="18">
        <v>340693</v>
      </c>
      <c r="F315" s="18">
        <v>340661.76000000001</v>
      </c>
    </row>
    <row r="316" ht="30">
      <c r="A316" s="15" t="s">
        <v>234</v>
      </c>
      <c r="B316" s="11"/>
      <c r="C316" s="19" t="s">
        <v>235</v>
      </c>
      <c r="D316" s="12"/>
      <c r="E316" s="18">
        <f t="shared" ref="E316:E320" si="50">SUM(E317)</f>
        <v>551610</v>
      </c>
      <c r="F316" s="18">
        <f t="shared" ref="F316:F320" si="51">SUM(F317)</f>
        <v>551610</v>
      </c>
    </row>
    <row r="317" ht="45">
      <c r="A317" s="20" t="s">
        <v>31</v>
      </c>
      <c r="B317" s="11"/>
      <c r="C317" s="11"/>
      <c r="D317" s="22">
        <v>200</v>
      </c>
      <c r="E317" s="18">
        <f t="shared" si="50"/>
        <v>551610</v>
      </c>
      <c r="F317" s="18">
        <f t="shared" si="51"/>
        <v>551610</v>
      </c>
    </row>
    <row r="318" ht="45">
      <c r="A318" s="20" t="s">
        <v>32</v>
      </c>
      <c r="B318" s="17"/>
      <c r="C318" s="17"/>
      <c r="D318" s="22">
        <v>240</v>
      </c>
      <c r="E318" s="18">
        <v>551610</v>
      </c>
      <c r="F318" s="18">
        <v>551610</v>
      </c>
    </row>
    <row r="319" ht="30">
      <c r="A319" s="15" t="s">
        <v>89</v>
      </c>
      <c r="B319" s="11"/>
      <c r="C319" s="19" t="s">
        <v>90</v>
      </c>
      <c r="D319" s="12"/>
      <c r="E319" s="18">
        <f t="shared" si="50"/>
        <v>544492</v>
      </c>
      <c r="F319" s="18">
        <f t="shared" si="51"/>
        <v>544491.38</v>
      </c>
    </row>
    <row r="320" ht="45">
      <c r="A320" s="15" t="s">
        <v>236</v>
      </c>
      <c r="B320" s="17"/>
      <c r="C320" s="21" t="s">
        <v>237</v>
      </c>
      <c r="D320" s="12"/>
      <c r="E320" s="18">
        <f t="shared" si="50"/>
        <v>544492</v>
      </c>
      <c r="F320" s="18">
        <f t="shared" si="51"/>
        <v>544491.38</v>
      </c>
    </row>
    <row r="321" ht="15">
      <c r="A321" s="15" t="s">
        <v>41</v>
      </c>
      <c r="B321" s="28"/>
      <c r="C321" s="28"/>
      <c r="D321" s="22">
        <v>800</v>
      </c>
      <c r="E321" s="18">
        <f>SUM(E322,E323)</f>
        <v>544492</v>
      </c>
      <c r="F321" s="18">
        <f>SUM(F322,F323)</f>
        <v>544491.38</v>
      </c>
    </row>
    <row r="322" ht="15">
      <c r="A322" s="15" t="s">
        <v>101</v>
      </c>
      <c r="B322" s="28"/>
      <c r="C322" s="28"/>
      <c r="D322" s="22">
        <v>830</v>
      </c>
      <c r="E322" s="18">
        <v>3587</v>
      </c>
      <c r="F322" s="18">
        <v>3586.5999999999999</v>
      </c>
    </row>
    <row r="323" ht="15">
      <c r="A323" s="15" t="s">
        <v>82</v>
      </c>
      <c r="B323" s="11"/>
      <c r="C323" s="11"/>
      <c r="D323" s="22">
        <v>850</v>
      </c>
      <c r="E323" s="18">
        <v>540905</v>
      </c>
      <c r="F323" s="18">
        <v>540904.78000000003</v>
      </c>
    </row>
    <row r="324" ht="15">
      <c r="A324" s="15" t="s">
        <v>238</v>
      </c>
      <c r="B324" s="49">
        <v>703</v>
      </c>
      <c r="C324" s="11"/>
      <c r="D324" s="12"/>
      <c r="E324" s="18">
        <f>SUM(E325,E329,)</f>
        <v>9253059</v>
      </c>
      <c r="F324" s="18">
        <f>SUM(F325,F329,)</f>
        <v>9164189.0999999996</v>
      </c>
    </row>
    <row r="325" ht="30">
      <c r="A325" s="15" t="s">
        <v>239</v>
      </c>
      <c r="B325" s="11"/>
      <c r="C325" s="19" t="s">
        <v>240</v>
      </c>
      <c r="D325" s="12"/>
      <c r="E325" s="18">
        <f t="shared" ref="E325:E327" si="52">SUM(E326)</f>
        <v>7700</v>
      </c>
      <c r="F325" s="18">
        <f t="shared" ref="F325:F327" si="53">SUM(F326)</f>
        <v>7700</v>
      </c>
    </row>
    <row r="326" ht="45">
      <c r="A326" s="15" t="s">
        <v>241</v>
      </c>
      <c r="B326" s="17"/>
      <c r="C326" s="21" t="s">
        <v>242</v>
      </c>
      <c r="D326" s="12"/>
      <c r="E326" s="18">
        <f t="shared" si="52"/>
        <v>7700</v>
      </c>
      <c r="F326" s="18">
        <f t="shared" si="53"/>
        <v>7700</v>
      </c>
    </row>
    <row r="327" ht="45">
      <c r="A327" s="20" t="s">
        <v>136</v>
      </c>
      <c r="B327" s="11"/>
      <c r="C327" s="11"/>
      <c r="D327" s="22">
        <v>200</v>
      </c>
      <c r="E327" s="18">
        <f t="shared" si="52"/>
        <v>7700</v>
      </c>
      <c r="F327" s="18">
        <f t="shared" si="53"/>
        <v>7700</v>
      </c>
    </row>
    <row r="328" ht="45">
      <c r="A328" s="20" t="s">
        <v>32</v>
      </c>
      <c r="B328" s="17"/>
      <c r="C328" s="17"/>
      <c r="D328" s="22">
        <v>240</v>
      </c>
      <c r="E328" s="18">
        <v>7700</v>
      </c>
      <c r="F328" s="18">
        <v>7700</v>
      </c>
    </row>
    <row r="329" ht="45">
      <c r="A329" s="20" t="s">
        <v>188</v>
      </c>
      <c r="B329" s="17"/>
      <c r="C329" s="21" t="s">
        <v>189</v>
      </c>
      <c r="D329" s="12"/>
      <c r="E329" s="18">
        <f>SUM(E330,E333,E336,E339)</f>
        <v>9245359</v>
      </c>
      <c r="F329" s="18">
        <f>SUM(F330,F333,F336,F339)</f>
        <v>9156489.0999999996</v>
      </c>
    </row>
    <row r="330" ht="45">
      <c r="A330" s="20" t="s">
        <v>241</v>
      </c>
      <c r="B330" s="17"/>
      <c r="C330" s="21" t="s">
        <v>243</v>
      </c>
      <c r="D330" s="12"/>
      <c r="E330" s="18">
        <f t="shared" ref="E330:E340" si="54">SUM(E331)</f>
        <v>1327444</v>
      </c>
      <c r="F330" s="18">
        <f t="shared" ref="F330:F340" si="55">SUM(F331)</f>
        <v>1327442.6899999999</v>
      </c>
    </row>
    <row r="331" ht="105">
      <c r="A331" s="20" t="s">
        <v>85</v>
      </c>
      <c r="B331" s="17"/>
      <c r="C331" s="17"/>
      <c r="D331" s="22">
        <v>100</v>
      </c>
      <c r="E331" s="18">
        <f t="shared" si="54"/>
        <v>1327444</v>
      </c>
      <c r="F331" s="18">
        <f t="shared" si="55"/>
        <v>1327442.6899999999</v>
      </c>
    </row>
    <row r="332" ht="30">
      <c r="A332" s="23" t="s">
        <v>108</v>
      </c>
      <c r="B332" s="11"/>
      <c r="C332" s="11"/>
      <c r="D332" s="22">
        <v>110</v>
      </c>
      <c r="E332" s="18">
        <v>1327444</v>
      </c>
      <c r="F332" s="18">
        <v>1327442.6899999999</v>
      </c>
    </row>
    <row r="333" ht="75">
      <c r="A333" s="15" t="s">
        <v>244</v>
      </c>
      <c r="B333" s="17"/>
      <c r="C333" s="21" t="s">
        <v>245</v>
      </c>
      <c r="D333" s="12"/>
      <c r="E333" s="18">
        <f t="shared" si="54"/>
        <v>4906100</v>
      </c>
      <c r="F333" s="18">
        <f t="shared" si="55"/>
        <v>4906100</v>
      </c>
    </row>
    <row r="334" ht="45.75" customHeight="1">
      <c r="A334" s="20" t="s">
        <v>96</v>
      </c>
      <c r="B334" s="17"/>
      <c r="C334" s="17"/>
      <c r="D334" s="22">
        <v>600</v>
      </c>
      <c r="E334" s="18">
        <f t="shared" si="54"/>
        <v>4906100</v>
      </c>
      <c r="F334" s="18">
        <f t="shared" si="55"/>
        <v>4906100</v>
      </c>
    </row>
    <row r="335" ht="15">
      <c r="A335" s="15" t="s">
        <v>246</v>
      </c>
      <c r="B335" s="11"/>
      <c r="C335" s="11"/>
      <c r="D335" s="22">
        <v>610</v>
      </c>
      <c r="E335" s="18">
        <v>4906100</v>
      </c>
      <c r="F335" s="18">
        <v>4906100</v>
      </c>
    </row>
    <row r="336" ht="45">
      <c r="A336" s="20" t="s">
        <v>247</v>
      </c>
      <c r="B336" s="17"/>
      <c r="C336" s="21" t="s">
        <v>248</v>
      </c>
      <c r="D336" s="12"/>
      <c r="E336" s="18">
        <f t="shared" si="54"/>
        <v>801369</v>
      </c>
      <c r="F336" s="18">
        <f t="shared" si="55"/>
        <v>712501.12</v>
      </c>
    </row>
    <row r="337" ht="49.5" customHeight="1">
      <c r="A337" s="20" t="s">
        <v>96</v>
      </c>
      <c r="B337" s="17"/>
      <c r="C337" s="17"/>
      <c r="D337" s="22">
        <v>600</v>
      </c>
      <c r="E337" s="18">
        <f t="shared" si="54"/>
        <v>801369</v>
      </c>
      <c r="F337" s="18">
        <f t="shared" si="55"/>
        <v>712501.12</v>
      </c>
    </row>
    <row r="338" ht="15">
      <c r="A338" s="15" t="s">
        <v>246</v>
      </c>
      <c r="B338" s="11"/>
      <c r="C338" s="11"/>
      <c r="D338" s="22">
        <v>610</v>
      </c>
      <c r="E338" s="18">
        <v>801369</v>
      </c>
      <c r="F338" s="18">
        <v>712501.12</v>
      </c>
    </row>
    <row r="339" ht="45" customHeight="1">
      <c r="A339" s="20" t="s">
        <v>249</v>
      </c>
      <c r="B339" s="17"/>
      <c r="C339" s="21" t="s">
        <v>250</v>
      </c>
      <c r="D339" s="12"/>
      <c r="E339" s="18">
        <f t="shared" si="54"/>
        <v>2210446</v>
      </c>
      <c r="F339" s="18">
        <f t="shared" si="55"/>
        <v>2210445.29</v>
      </c>
    </row>
    <row r="340" ht="45" customHeight="1">
      <c r="A340" s="20" t="s">
        <v>96</v>
      </c>
      <c r="B340" s="17"/>
      <c r="C340" s="17"/>
      <c r="D340" s="22">
        <v>600</v>
      </c>
      <c r="E340" s="18">
        <f t="shared" si="54"/>
        <v>2210446</v>
      </c>
      <c r="F340" s="18">
        <f t="shared" si="55"/>
        <v>2210445.29</v>
      </c>
    </row>
    <row r="341" ht="15">
      <c r="A341" s="15" t="s">
        <v>246</v>
      </c>
      <c r="B341" s="11"/>
      <c r="C341" s="11"/>
      <c r="D341" s="22">
        <v>610</v>
      </c>
      <c r="E341" s="18">
        <v>2210446</v>
      </c>
      <c r="F341" s="18">
        <v>2210445.29</v>
      </c>
    </row>
    <row r="342" ht="15">
      <c r="A342" s="15" t="s">
        <v>251</v>
      </c>
      <c r="B342" s="49">
        <v>709</v>
      </c>
      <c r="C342" s="11"/>
      <c r="D342" s="12"/>
      <c r="E342" s="18">
        <f>SUM(E343,E349,E354,E358,E367)</f>
        <v>5869783</v>
      </c>
      <c r="F342" s="18">
        <f>SUM(F343,F349,F354,F358,F367)</f>
        <v>5857881.7300000004</v>
      </c>
    </row>
    <row r="343" ht="46.5" customHeight="1">
      <c r="A343" s="15" t="s">
        <v>252</v>
      </c>
      <c r="B343" s="17"/>
      <c r="C343" s="21" t="s">
        <v>253</v>
      </c>
      <c r="D343" s="12"/>
      <c r="E343" s="18">
        <f>SUM(E344)</f>
        <v>87000</v>
      </c>
      <c r="F343" s="18">
        <f>SUM(F344)</f>
        <v>84860</v>
      </c>
    </row>
    <row r="344" ht="30">
      <c r="A344" s="15" t="s">
        <v>254</v>
      </c>
      <c r="B344" s="11"/>
      <c r="C344" s="19" t="s">
        <v>255</v>
      </c>
      <c r="D344" s="12"/>
      <c r="E344" s="18">
        <f>SUM(E345,E347)</f>
        <v>87000</v>
      </c>
      <c r="F344" s="18">
        <f>SUM(F345,F347)</f>
        <v>84860</v>
      </c>
    </row>
    <row r="345" ht="45">
      <c r="A345" s="20" t="s">
        <v>136</v>
      </c>
      <c r="B345" s="11"/>
      <c r="C345" s="11"/>
      <c r="D345" s="22">
        <v>200</v>
      </c>
      <c r="E345" s="18">
        <f>SUM(E346)</f>
        <v>75500</v>
      </c>
      <c r="F345" s="18">
        <f>SUM(F346)</f>
        <v>73360</v>
      </c>
    </row>
    <row r="346" ht="45">
      <c r="A346" s="20" t="s">
        <v>32</v>
      </c>
      <c r="B346" s="17"/>
      <c r="C346" s="17"/>
      <c r="D346" s="22">
        <v>240</v>
      </c>
      <c r="E346" s="18">
        <v>75500</v>
      </c>
      <c r="F346" s="18">
        <v>73360</v>
      </c>
    </row>
    <row r="347" ht="30">
      <c r="A347" s="23" t="s">
        <v>256</v>
      </c>
      <c r="B347" s="11"/>
      <c r="C347" s="11"/>
      <c r="D347" s="22">
        <v>300</v>
      </c>
      <c r="E347" s="18">
        <f>SUM(E348)</f>
        <v>11500</v>
      </c>
      <c r="F347" s="18">
        <f>SUM(F348)</f>
        <v>11500</v>
      </c>
    </row>
    <row r="348" ht="15">
      <c r="A348" s="15" t="s">
        <v>257</v>
      </c>
      <c r="B348" s="28"/>
      <c r="C348" s="28"/>
      <c r="D348" s="22">
        <v>350</v>
      </c>
      <c r="E348" s="18">
        <v>11500</v>
      </c>
      <c r="F348" s="18">
        <v>11500</v>
      </c>
    </row>
    <row r="349" ht="45">
      <c r="A349" s="15" t="s">
        <v>258</v>
      </c>
      <c r="B349" s="17"/>
      <c r="C349" s="21" t="s">
        <v>73</v>
      </c>
      <c r="D349" s="12"/>
      <c r="E349" s="18">
        <f t="shared" ref="E349:E356" si="56">SUM(E350)</f>
        <v>29700</v>
      </c>
      <c r="F349" s="18">
        <f t="shared" ref="F349:F356" si="57">SUM(F350)</f>
        <v>29700</v>
      </c>
    </row>
    <row r="350" ht="45">
      <c r="A350" s="15" t="s">
        <v>259</v>
      </c>
      <c r="B350" s="17"/>
      <c r="C350" s="21" t="s">
        <v>260</v>
      </c>
      <c r="D350" s="12"/>
      <c r="E350" s="18">
        <f t="shared" si="56"/>
        <v>29700</v>
      </c>
      <c r="F350" s="18">
        <f t="shared" si="57"/>
        <v>29700</v>
      </c>
    </row>
    <row r="351" ht="30">
      <c r="A351" s="15" t="s">
        <v>254</v>
      </c>
      <c r="B351" s="11"/>
      <c r="C351" s="19" t="s">
        <v>261</v>
      </c>
      <c r="D351" s="12"/>
      <c r="E351" s="18">
        <f t="shared" si="56"/>
        <v>29700</v>
      </c>
      <c r="F351" s="18">
        <f t="shared" si="57"/>
        <v>29700</v>
      </c>
    </row>
    <row r="352" ht="45">
      <c r="A352" s="20" t="s">
        <v>136</v>
      </c>
      <c r="B352" s="11"/>
      <c r="C352" s="11"/>
      <c r="D352" s="22">
        <v>200</v>
      </c>
      <c r="E352" s="18">
        <f t="shared" si="56"/>
        <v>29700</v>
      </c>
      <c r="F352" s="18">
        <f t="shared" si="57"/>
        <v>29700</v>
      </c>
    </row>
    <row r="353" ht="45">
      <c r="A353" s="20" t="s">
        <v>32</v>
      </c>
      <c r="B353" s="17"/>
      <c r="C353" s="17"/>
      <c r="D353" s="22">
        <v>240</v>
      </c>
      <c r="E353" s="18">
        <v>29700</v>
      </c>
      <c r="F353" s="18">
        <v>29700</v>
      </c>
    </row>
    <row r="354" ht="60">
      <c r="A354" s="55" t="s">
        <v>152</v>
      </c>
      <c r="B354" s="17"/>
      <c r="C354" s="30" t="s">
        <v>153</v>
      </c>
      <c r="D354" s="22"/>
      <c r="E354" s="18">
        <f t="shared" si="56"/>
        <v>27000</v>
      </c>
      <c r="F354" s="18">
        <f t="shared" si="57"/>
        <v>27000</v>
      </c>
    </row>
    <row r="355" ht="30">
      <c r="A355" s="15" t="s">
        <v>262</v>
      </c>
      <c r="B355" s="17"/>
      <c r="C355" s="25" t="s">
        <v>263</v>
      </c>
      <c r="D355" s="22"/>
      <c r="E355" s="18">
        <f t="shared" si="56"/>
        <v>27000</v>
      </c>
      <c r="F355" s="18">
        <f t="shared" si="57"/>
        <v>27000</v>
      </c>
    </row>
    <row r="356" ht="45">
      <c r="A356" s="20" t="s">
        <v>136</v>
      </c>
      <c r="B356" s="17"/>
      <c r="C356" s="17"/>
      <c r="D356" s="22">
        <v>200</v>
      </c>
      <c r="E356" s="18">
        <f t="shared" si="56"/>
        <v>27000</v>
      </c>
      <c r="F356" s="18">
        <f t="shared" si="57"/>
        <v>27000</v>
      </c>
    </row>
    <row r="357" ht="45">
      <c r="A357" s="20" t="s">
        <v>32</v>
      </c>
      <c r="B357" s="17"/>
      <c r="C357" s="17"/>
      <c r="D357" s="22">
        <v>240</v>
      </c>
      <c r="E357" s="18">
        <v>27000</v>
      </c>
      <c r="F357" s="18">
        <v>27000</v>
      </c>
    </row>
    <row r="358" ht="45">
      <c r="A358" s="15" t="s">
        <v>188</v>
      </c>
      <c r="B358" s="17"/>
      <c r="C358" s="21" t="s">
        <v>189</v>
      </c>
      <c r="D358" s="12"/>
      <c r="E358" s="18">
        <f>SUM(E359,E364)</f>
        <v>250000</v>
      </c>
      <c r="F358" s="18">
        <f>SUM(F359,F364)</f>
        <v>241223.13</v>
      </c>
    </row>
    <row r="359" ht="30">
      <c r="A359" s="15" t="s">
        <v>262</v>
      </c>
      <c r="B359" s="11"/>
      <c r="C359" s="19" t="s">
        <v>264</v>
      </c>
      <c r="D359" s="12"/>
      <c r="E359" s="18">
        <f>SUM(E360,E362)</f>
        <v>120000</v>
      </c>
      <c r="F359" s="18">
        <f>SUM(F360,F362)</f>
        <v>114119</v>
      </c>
    </row>
    <row r="360" ht="45">
      <c r="A360" s="20" t="s">
        <v>31</v>
      </c>
      <c r="B360" s="11"/>
      <c r="C360" s="11"/>
      <c r="D360" s="22">
        <v>200</v>
      </c>
      <c r="E360" s="18">
        <f>SUM(E361)</f>
        <v>101500</v>
      </c>
      <c r="F360" s="18">
        <f>SUM(F361)</f>
        <v>95619</v>
      </c>
    </row>
    <row r="361" ht="45">
      <c r="A361" s="20" t="s">
        <v>32</v>
      </c>
      <c r="B361" s="17"/>
      <c r="C361" s="17"/>
      <c r="D361" s="22">
        <v>240</v>
      </c>
      <c r="E361" s="18">
        <v>101500</v>
      </c>
      <c r="F361" s="18">
        <v>95619</v>
      </c>
    </row>
    <row r="362" ht="30">
      <c r="A362" s="15" t="s">
        <v>265</v>
      </c>
      <c r="B362" s="11"/>
      <c r="C362" s="11"/>
      <c r="D362" s="22">
        <v>300</v>
      </c>
      <c r="E362" s="18">
        <f>SUM(E363)</f>
        <v>18500</v>
      </c>
      <c r="F362" s="18">
        <f>SUM(F363)</f>
        <v>18500</v>
      </c>
    </row>
    <row r="363" ht="15">
      <c r="A363" s="15" t="s">
        <v>257</v>
      </c>
      <c r="B363" s="28"/>
      <c r="C363" s="28"/>
      <c r="D363" s="22">
        <v>350</v>
      </c>
      <c r="E363" s="18">
        <v>18500</v>
      </c>
      <c r="F363" s="18">
        <v>18500</v>
      </c>
    </row>
    <row r="364" ht="45">
      <c r="A364" s="15" t="s">
        <v>266</v>
      </c>
      <c r="B364" s="17"/>
      <c r="C364" s="21" t="s">
        <v>267</v>
      </c>
      <c r="D364" s="12"/>
      <c r="E364" s="18">
        <f t="shared" ref="E364:E367" si="58">SUM(E365)</f>
        <v>130000</v>
      </c>
      <c r="F364" s="18">
        <f t="shared" ref="F364:F367" si="59">SUM(F365)</f>
        <v>127104.13</v>
      </c>
    </row>
    <row r="365" ht="45">
      <c r="A365" s="20" t="s">
        <v>136</v>
      </c>
      <c r="B365" s="11"/>
      <c r="C365" s="11"/>
      <c r="D365" s="22">
        <v>200</v>
      </c>
      <c r="E365" s="18">
        <f t="shared" si="58"/>
        <v>130000</v>
      </c>
      <c r="F365" s="18">
        <f t="shared" si="59"/>
        <v>127104.13</v>
      </c>
    </row>
    <row r="366" ht="45">
      <c r="A366" s="20" t="s">
        <v>32</v>
      </c>
      <c r="B366" s="17"/>
      <c r="C366" s="17"/>
      <c r="D366" s="22">
        <v>240</v>
      </c>
      <c r="E366" s="18">
        <v>130000</v>
      </c>
      <c r="F366" s="18">
        <v>127104.13</v>
      </c>
    </row>
    <row r="367" ht="30">
      <c r="A367" s="15" t="s">
        <v>89</v>
      </c>
      <c r="B367" s="11"/>
      <c r="C367" s="19" t="s">
        <v>90</v>
      </c>
      <c r="D367" s="12"/>
      <c r="E367" s="18">
        <f t="shared" si="58"/>
        <v>5476083</v>
      </c>
      <c r="F367" s="18">
        <f t="shared" si="59"/>
        <v>5475098.6000000006</v>
      </c>
    </row>
    <row r="368" ht="47.25" customHeight="1">
      <c r="A368" s="15" t="s">
        <v>266</v>
      </c>
      <c r="B368" s="17"/>
      <c r="C368" s="21" t="s">
        <v>268</v>
      </c>
      <c r="D368" s="12"/>
      <c r="E368" s="18">
        <f>SUM(E369,E371,E373)</f>
        <v>5476083</v>
      </c>
      <c r="F368" s="18">
        <f>SUM(F369,F371,F373)</f>
        <v>5475098.6000000006</v>
      </c>
    </row>
    <row r="369" ht="105">
      <c r="A369" s="20" t="s">
        <v>85</v>
      </c>
      <c r="B369" s="17"/>
      <c r="C369" s="29" t="s">
        <v>268</v>
      </c>
      <c r="D369" s="22">
        <v>100</v>
      </c>
      <c r="E369" s="18">
        <f>SUM(E370)</f>
        <v>5256287</v>
      </c>
      <c r="F369" s="18">
        <f>SUM(F370)</f>
        <v>5256284.4199999999</v>
      </c>
    </row>
    <row r="370" ht="30">
      <c r="A370" s="23" t="s">
        <v>108</v>
      </c>
      <c r="B370" s="11"/>
      <c r="C370" s="11"/>
      <c r="D370" s="22">
        <v>110</v>
      </c>
      <c r="E370" s="18">
        <v>5256287</v>
      </c>
      <c r="F370" s="18">
        <v>5256284.4199999999</v>
      </c>
    </row>
    <row r="371" ht="45">
      <c r="A371" s="20" t="s">
        <v>136</v>
      </c>
      <c r="B371" s="11"/>
      <c r="C371" s="11"/>
      <c r="D371" s="22">
        <v>200</v>
      </c>
      <c r="E371" s="18">
        <f>SUM(E372)</f>
        <v>214990</v>
      </c>
      <c r="F371" s="18">
        <f>SUM(F372)</f>
        <v>214008.45000000001</v>
      </c>
    </row>
    <row r="372" ht="45">
      <c r="A372" s="20" t="s">
        <v>32</v>
      </c>
      <c r="B372" s="17"/>
      <c r="C372" s="17"/>
      <c r="D372" s="22">
        <v>240</v>
      </c>
      <c r="E372" s="18">
        <v>214990</v>
      </c>
      <c r="F372" s="18">
        <v>214008.45000000001</v>
      </c>
    </row>
    <row r="373" ht="15">
      <c r="A373" s="15" t="s">
        <v>41</v>
      </c>
      <c r="B373" s="28"/>
      <c r="C373" s="28"/>
      <c r="D373" s="22">
        <v>800</v>
      </c>
      <c r="E373" s="18">
        <f>SUM(E374)</f>
        <v>4806</v>
      </c>
      <c r="F373" s="18">
        <f>SUM(F374)</f>
        <v>4805.7299999999996</v>
      </c>
    </row>
    <row r="374" ht="15">
      <c r="A374" s="15" t="s">
        <v>82</v>
      </c>
      <c r="B374" s="11"/>
      <c r="C374" s="11"/>
      <c r="D374" s="22">
        <v>850</v>
      </c>
      <c r="E374" s="18">
        <v>4806</v>
      </c>
      <c r="F374" s="18">
        <v>4805.7299999999996</v>
      </c>
    </row>
    <row r="375" ht="15.75">
      <c r="A375" s="47" t="s">
        <v>269</v>
      </c>
      <c r="B375" s="48">
        <v>800</v>
      </c>
      <c r="C375" s="28"/>
      <c r="D375" s="12"/>
      <c r="E375" s="13">
        <f>SUM(E376,E402)</f>
        <v>22546027.75</v>
      </c>
      <c r="F375" s="13">
        <f>SUM(F376,F402)</f>
        <v>22507716.629999999</v>
      </c>
    </row>
    <row r="376" ht="15">
      <c r="A376" s="15" t="s">
        <v>270</v>
      </c>
      <c r="B376" s="31">
        <v>801</v>
      </c>
      <c r="C376" s="28"/>
      <c r="D376" s="12"/>
      <c r="E376" s="18">
        <f>SUM(E377,E381,E398)</f>
        <v>16112427</v>
      </c>
      <c r="F376" s="18">
        <f>SUM(F377,F381,F398)</f>
        <v>16077983.449999999</v>
      </c>
    </row>
    <row r="377" ht="30">
      <c r="A377" s="15" t="s">
        <v>271</v>
      </c>
      <c r="B377" s="11"/>
      <c r="C377" s="19" t="s">
        <v>272</v>
      </c>
      <c r="D377" s="12"/>
      <c r="E377" s="18">
        <f t="shared" ref="E377:E379" si="60">SUM(E378)</f>
        <v>175000</v>
      </c>
      <c r="F377" s="18">
        <f t="shared" ref="F377:F379" si="61">SUM(F378)</f>
        <v>148221.19</v>
      </c>
    </row>
    <row r="378" ht="45">
      <c r="A378" s="15" t="s">
        <v>273</v>
      </c>
      <c r="B378" s="11"/>
      <c r="C378" s="21" t="s">
        <v>274</v>
      </c>
      <c r="D378" s="12"/>
      <c r="E378" s="18">
        <f t="shared" si="60"/>
        <v>175000</v>
      </c>
      <c r="F378" s="18">
        <f t="shared" si="61"/>
        <v>148221.19</v>
      </c>
    </row>
    <row r="379" ht="45">
      <c r="A379" s="20" t="s">
        <v>31</v>
      </c>
      <c r="B379" s="11"/>
      <c r="C379" s="11"/>
      <c r="D379" s="22">
        <v>200</v>
      </c>
      <c r="E379" s="18">
        <f t="shared" si="60"/>
        <v>175000</v>
      </c>
      <c r="F379" s="18">
        <f t="shared" si="61"/>
        <v>148221.19</v>
      </c>
    </row>
    <row r="380" ht="45">
      <c r="A380" s="20" t="s">
        <v>32</v>
      </c>
      <c r="B380" s="17"/>
      <c r="C380" s="17"/>
      <c r="D380" s="22">
        <v>240</v>
      </c>
      <c r="E380" s="18">
        <v>175000</v>
      </c>
      <c r="F380" s="18">
        <v>148221.19</v>
      </c>
    </row>
    <row r="381" ht="30">
      <c r="A381" s="23" t="s">
        <v>275</v>
      </c>
      <c r="B381" s="11"/>
      <c r="C381" s="19" t="s">
        <v>240</v>
      </c>
      <c r="D381" s="12"/>
      <c r="E381" s="18">
        <f>SUM(E382,E387,E392,E395)</f>
        <v>15724027</v>
      </c>
      <c r="F381" s="18">
        <f>SUM(F382,F387,F392,F395)</f>
        <v>15716362.26</v>
      </c>
    </row>
    <row r="382" ht="47.25" customHeight="1">
      <c r="A382" s="20" t="s">
        <v>266</v>
      </c>
      <c r="B382" s="17"/>
      <c r="C382" s="21" t="s">
        <v>276</v>
      </c>
      <c r="D382" s="12"/>
      <c r="E382" s="18">
        <f>SUM(E383,E385)</f>
        <v>9413820</v>
      </c>
      <c r="F382" s="18">
        <f>SUM(F383,F385)</f>
        <v>9412662.3699999992</v>
      </c>
    </row>
    <row r="383" ht="105">
      <c r="A383" s="20" t="s">
        <v>14</v>
      </c>
      <c r="B383" s="17"/>
      <c r="C383" s="17"/>
      <c r="D383" s="22">
        <v>100</v>
      </c>
      <c r="E383" s="18">
        <f>SUM(E384)</f>
        <v>9121996</v>
      </c>
      <c r="F383" s="18">
        <f>SUM(F384)</f>
        <v>9121994.3699999992</v>
      </c>
    </row>
    <row r="384" ht="30">
      <c r="A384" s="15" t="s">
        <v>277</v>
      </c>
      <c r="B384" s="11"/>
      <c r="C384" s="11"/>
      <c r="D384" s="22">
        <v>110</v>
      </c>
      <c r="E384" s="18">
        <v>9121996</v>
      </c>
      <c r="F384" s="18">
        <v>9121994.3699999992</v>
      </c>
    </row>
    <row r="385" ht="45">
      <c r="A385" s="20" t="s">
        <v>31</v>
      </c>
      <c r="B385" s="11"/>
      <c r="C385" s="11"/>
      <c r="D385" s="22">
        <v>200</v>
      </c>
      <c r="E385" s="18">
        <f>SUM(E386)</f>
        <v>291824</v>
      </c>
      <c r="F385" s="18">
        <f>SUM(F386)</f>
        <v>290668</v>
      </c>
    </row>
    <row r="386" ht="45">
      <c r="A386" s="20" t="s">
        <v>32</v>
      </c>
      <c r="B386" s="17"/>
      <c r="C386" s="17"/>
      <c r="D386" s="22">
        <v>240</v>
      </c>
      <c r="E386" s="18">
        <v>291824</v>
      </c>
      <c r="F386" s="18">
        <v>290668</v>
      </c>
    </row>
    <row r="387" ht="45">
      <c r="A387" s="20" t="s">
        <v>273</v>
      </c>
      <c r="B387" s="11"/>
      <c r="C387" s="19" t="s">
        <v>278</v>
      </c>
      <c r="D387" s="12"/>
      <c r="E387" s="18">
        <f>SUM(E388,E390)</f>
        <v>6011407</v>
      </c>
      <c r="F387" s="18">
        <f>SUM(F388,F390)</f>
        <v>6004899.8900000006</v>
      </c>
    </row>
    <row r="388" ht="105">
      <c r="A388" s="20" t="s">
        <v>85</v>
      </c>
      <c r="B388" s="17"/>
      <c r="C388" s="17"/>
      <c r="D388" s="22">
        <v>100</v>
      </c>
      <c r="E388" s="18">
        <f>SUM(E389)</f>
        <v>5668977</v>
      </c>
      <c r="F388" s="18">
        <f>SUM(F389)</f>
        <v>5668975.0700000003</v>
      </c>
    </row>
    <row r="389" ht="30">
      <c r="A389" s="15" t="s">
        <v>79</v>
      </c>
      <c r="B389" s="11"/>
      <c r="C389" s="11"/>
      <c r="D389" s="22">
        <v>110</v>
      </c>
      <c r="E389" s="18">
        <v>5668977</v>
      </c>
      <c r="F389" s="18">
        <v>5668975.0700000003</v>
      </c>
    </row>
    <row r="390" ht="45">
      <c r="A390" s="20" t="s">
        <v>136</v>
      </c>
      <c r="B390" s="11"/>
      <c r="C390" s="11"/>
      <c r="D390" s="22">
        <v>200</v>
      </c>
      <c r="E390" s="18">
        <f>SUM(E391)</f>
        <v>342430</v>
      </c>
      <c r="F390" s="18">
        <f>SUM(F391)</f>
        <v>335924.82000000001</v>
      </c>
    </row>
    <row r="391" ht="45">
      <c r="A391" s="20" t="s">
        <v>32</v>
      </c>
      <c r="B391" s="17"/>
      <c r="C391" s="17"/>
      <c r="D391" s="22">
        <v>240</v>
      </c>
      <c r="E391" s="18">
        <v>342430</v>
      </c>
      <c r="F391" s="18">
        <v>335924.82000000001</v>
      </c>
    </row>
    <row r="392" ht="75">
      <c r="A392" s="20" t="s">
        <v>279</v>
      </c>
      <c r="B392" s="17"/>
      <c r="C392" s="33" t="s">
        <v>280</v>
      </c>
      <c r="D392" s="22"/>
      <c r="E392" s="18">
        <f t="shared" ref="E392:E400" si="62">SUM(E393)</f>
        <v>250000</v>
      </c>
      <c r="F392" s="18">
        <f t="shared" ref="F392:F400" si="63">SUM(F393)</f>
        <v>250000</v>
      </c>
    </row>
    <row r="393" ht="45">
      <c r="A393" s="20" t="s">
        <v>136</v>
      </c>
      <c r="B393" s="17"/>
      <c r="C393" s="17"/>
      <c r="D393" s="22">
        <v>200</v>
      </c>
      <c r="E393" s="18">
        <f t="shared" si="62"/>
        <v>250000</v>
      </c>
      <c r="F393" s="18">
        <f t="shared" si="63"/>
        <v>250000</v>
      </c>
    </row>
    <row r="394" ht="45">
      <c r="A394" s="20" t="s">
        <v>32</v>
      </c>
      <c r="B394" s="17"/>
      <c r="C394" s="17"/>
      <c r="D394" s="22">
        <v>240</v>
      </c>
      <c r="E394" s="18">
        <v>250000</v>
      </c>
      <c r="F394" s="18">
        <v>250000</v>
      </c>
    </row>
    <row r="395" ht="30">
      <c r="A395" s="15" t="s">
        <v>281</v>
      </c>
      <c r="B395" s="17"/>
      <c r="C395" s="33" t="s">
        <v>282</v>
      </c>
      <c r="D395" s="22"/>
      <c r="E395" s="18">
        <f t="shared" si="62"/>
        <v>48800</v>
      </c>
      <c r="F395" s="18">
        <f t="shared" si="63"/>
        <v>48800</v>
      </c>
    </row>
    <row r="396" ht="45">
      <c r="A396" s="20" t="s">
        <v>136</v>
      </c>
      <c r="B396" s="17"/>
      <c r="C396" s="17"/>
      <c r="D396" s="22">
        <v>200</v>
      </c>
      <c r="E396" s="18">
        <f t="shared" si="62"/>
        <v>48800</v>
      </c>
      <c r="F396" s="18">
        <f t="shared" si="63"/>
        <v>48800</v>
      </c>
    </row>
    <row r="397" ht="45">
      <c r="A397" s="20" t="s">
        <v>32</v>
      </c>
      <c r="B397" s="17"/>
      <c r="C397" s="17"/>
      <c r="D397" s="22">
        <v>240</v>
      </c>
      <c r="E397" s="18">
        <v>48800</v>
      </c>
      <c r="F397" s="18">
        <v>48800</v>
      </c>
    </row>
    <row r="398" ht="45">
      <c r="A398" s="7" t="s">
        <v>283</v>
      </c>
      <c r="B398" s="17"/>
      <c r="C398" s="25" t="s">
        <v>284</v>
      </c>
      <c r="D398" s="22"/>
      <c r="E398" s="18">
        <f t="shared" si="62"/>
        <v>213400</v>
      </c>
      <c r="F398" s="18">
        <f t="shared" si="63"/>
        <v>213400</v>
      </c>
    </row>
    <row r="399" ht="45">
      <c r="A399" s="7" t="s">
        <v>266</v>
      </c>
      <c r="B399" s="17"/>
      <c r="C399" s="25" t="s">
        <v>285</v>
      </c>
      <c r="D399" s="22"/>
      <c r="E399" s="18">
        <f t="shared" si="62"/>
        <v>213400</v>
      </c>
      <c r="F399" s="18">
        <f t="shared" si="63"/>
        <v>213400</v>
      </c>
    </row>
    <row r="400" ht="45">
      <c r="A400" s="7" t="s">
        <v>136</v>
      </c>
      <c r="B400" s="17"/>
      <c r="C400" s="17"/>
      <c r="D400" s="22">
        <v>200</v>
      </c>
      <c r="E400" s="18">
        <f t="shared" si="62"/>
        <v>213400</v>
      </c>
      <c r="F400" s="18">
        <f t="shared" si="63"/>
        <v>213400</v>
      </c>
    </row>
    <row r="401" ht="45">
      <c r="A401" s="7" t="s">
        <v>32</v>
      </c>
      <c r="B401" s="17"/>
      <c r="C401" s="17"/>
      <c r="D401" s="22">
        <v>240</v>
      </c>
      <c r="E401" s="18">
        <v>213400</v>
      </c>
      <c r="F401" s="18">
        <v>213400</v>
      </c>
    </row>
    <row r="402" ht="30">
      <c r="A402" s="15" t="s">
        <v>286</v>
      </c>
      <c r="B402" s="49">
        <v>804</v>
      </c>
      <c r="C402" s="11"/>
      <c r="D402" s="12"/>
      <c r="E402" s="18">
        <f>SUM(E403,E410,E414,E419,E423)</f>
        <v>6433600.75</v>
      </c>
      <c r="F402" s="18">
        <f>SUM(F403,F410,F414,F419,F423)</f>
        <v>6429733.1799999997</v>
      </c>
    </row>
    <row r="403" ht="60">
      <c r="A403" s="15" t="s">
        <v>287</v>
      </c>
      <c r="B403" s="17"/>
      <c r="C403" s="21" t="s">
        <v>288</v>
      </c>
      <c r="D403" s="12"/>
      <c r="E403" s="18">
        <f>SUM(E404,E407)</f>
        <v>835560.75</v>
      </c>
      <c r="F403" s="18">
        <f>SUM(F404,F407)</f>
        <v>835558.44999999995</v>
      </c>
    </row>
    <row r="404" ht="30">
      <c r="A404" s="15" t="s">
        <v>289</v>
      </c>
      <c r="B404" s="11"/>
      <c r="C404" s="19" t="s">
        <v>290</v>
      </c>
      <c r="D404" s="12"/>
      <c r="E404" s="18">
        <f t="shared" ref="E404:E423" si="64">SUM(E405)</f>
        <v>75890</v>
      </c>
      <c r="F404" s="18">
        <f t="shared" ref="F404:F423" si="65">SUM(F405)</f>
        <v>75890</v>
      </c>
    </row>
    <row r="405" ht="45">
      <c r="A405" s="20" t="s">
        <v>136</v>
      </c>
      <c r="B405" s="11"/>
      <c r="C405" s="11"/>
      <c r="D405" s="22">
        <v>200</v>
      </c>
      <c r="E405" s="18">
        <f t="shared" si="64"/>
        <v>75890</v>
      </c>
      <c r="F405" s="18">
        <f t="shared" si="65"/>
        <v>75890</v>
      </c>
    </row>
    <row r="406" ht="45">
      <c r="A406" s="20" t="s">
        <v>32</v>
      </c>
      <c r="B406" s="17"/>
      <c r="C406" s="17"/>
      <c r="D406" s="22">
        <v>240</v>
      </c>
      <c r="E406" s="18">
        <v>75890</v>
      </c>
      <c r="F406" s="18">
        <v>75890</v>
      </c>
    </row>
    <row r="407" ht="75">
      <c r="A407" s="15" t="s">
        <v>291</v>
      </c>
      <c r="B407" s="17"/>
      <c r="C407" s="21" t="s">
        <v>292</v>
      </c>
      <c r="D407" s="12"/>
      <c r="E407" s="18">
        <f t="shared" si="64"/>
        <v>759670.75</v>
      </c>
      <c r="F407" s="18">
        <f t="shared" si="65"/>
        <v>759668.44999999995</v>
      </c>
    </row>
    <row r="408" ht="45">
      <c r="A408" s="20" t="s">
        <v>136</v>
      </c>
      <c r="B408" s="11"/>
      <c r="C408" s="11"/>
      <c r="D408" s="22">
        <v>200</v>
      </c>
      <c r="E408" s="18">
        <f t="shared" si="64"/>
        <v>759670.75</v>
      </c>
      <c r="F408" s="18">
        <f t="shared" si="65"/>
        <v>759668.44999999995</v>
      </c>
    </row>
    <row r="409" ht="45">
      <c r="A409" s="20" t="s">
        <v>32</v>
      </c>
      <c r="B409" s="17"/>
      <c r="C409" s="17"/>
      <c r="D409" s="22">
        <v>240</v>
      </c>
      <c r="E409" s="18">
        <v>759670.75</v>
      </c>
      <c r="F409" s="18">
        <v>759668.44999999995</v>
      </c>
    </row>
    <row r="410" ht="30">
      <c r="A410" s="15" t="s">
        <v>239</v>
      </c>
      <c r="B410" s="11"/>
      <c r="C410" s="19" t="s">
        <v>240</v>
      </c>
      <c r="D410" s="12"/>
      <c r="E410" s="18">
        <f t="shared" si="64"/>
        <v>450385</v>
      </c>
      <c r="F410" s="18">
        <f t="shared" si="65"/>
        <v>450383.62</v>
      </c>
    </row>
    <row r="411" ht="30">
      <c r="A411" s="15" t="s">
        <v>289</v>
      </c>
      <c r="B411" s="11"/>
      <c r="C411" s="19" t="s">
        <v>293</v>
      </c>
      <c r="D411" s="12"/>
      <c r="E411" s="18">
        <f t="shared" si="64"/>
        <v>450385</v>
      </c>
      <c r="F411" s="18">
        <f t="shared" si="65"/>
        <v>450383.62</v>
      </c>
    </row>
    <row r="412" ht="45">
      <c r="A412" s="20" t="s">
        <v>136</v>
      </c>
      <c r="B412" s="11"/>
      <c r="C412" s="11"/>
      <c r="D412" s="22">
        <v>200</v>
      </c>
      <c r="E412" s="18">
        <f t="shared" si="64"/>
        <v>450385</v>
      </c>
      <c r="F412" s="18">
        <f t="shared" si="65"/>
        <v>450383.62</v>
      </c>
    </row>
    <row r="413" ht="45">
      <c r="A413" s="20" t="s">
        <v>32</v>
      </c>
      <c r="B413" s="17"/>
      <c r="C413" s="17"/>
      <c r="D413" s="22">
        <v>240</v>
      </c>
      <c r="E413" s="18">
        <v>450385</v>
      </c>
      <c r="F413" s="18">
        <v>450383.62</v>
      </c>
    </row>
    <row r="414" ht="45">
      <c r="A414" s="20" t="s">
        <v>258</v>
      </c>
      <c r="B414" s="17"/>
      <c r="C414" s="21" t="s">
        <v>73</v>
      </c>
      <c r="D414" s="12"/>
      <c r="E414" s="18">
        <f t="shared" si="64"/>
        <v>40300</v>
      </c>
      <c r="F414" s="18">
        <f t="shared" si="65"/>
        <v>40300</v>
      </c>
    </row>
    <row r="415" ht="47.25" customHeight="1">
      <c r="A415" s="15" t="s">
        <v>259</v>
      </c>
      <c r="B415" s="17"/>
      <c r="C415" s="21" t="s">
        <v>260</v>
      </c>
      <c r="D415" s="12"/>
      <c r="E415" s="18">
        <f t="shared" si="64"/>
        <v>40300</v>
      </c>
      <c r="F415" s="18">
        <f t="shared" si="65"/>
        <v>40300</v>
      </c>
    </row>
    <row r="416" ht="30">
      <c r="A416" s="15" t="s">
        <v>289</v>
      </c>
      <c r="B416" s="11"/>
      <c r="C416" s="19" t="s">
        <v>294</v>
      </c>
      <c r="D416" s="12"/>
      <c r="E416" s="18">
        <f t="shared" si="64"/>
        <v>40300</v>
      </c>
      <c r="F416" s="18">
        <f t="shared" si="65"/>
        <v>40300</v>
      </c>
    </row>
    <row r="417" ht="45">
      <c r="A417" s="20" t="s">
        <v>136</v>
      </c>
      <c r="B417" s="11"/>
      <c r="C417" s="11"/>
      <c r="D417" s="22">
        <v>200</v>
      </c>
      <c r="E417" s="18">
        <f t="shared" si="64"/>
        <v>40300</v>
      </c>
      <c r="F417" s="18">
        <f t="shared" si="65"/>
        <v>40300</v>
      </c>
    </row>
    <row r="418" ht="45">
      <c r="A418" s="20" t="s">
        <v>32</v>
      </c>
      <c r="B418" s="17"/>
      <c r="C418" s="17"/>
      <c r="D418" s="22">
        <v>240</v>
      </c>
      <c r="E418" s="18">
        <v>40300</v>
      </c>
      <c r="F418" s="18">
        <v>40300</v>
      </c>
    </row>
    <row r="419" ht="45">
      <c r="A419" s="15" t="s">
        <v>295</v>
      </c>
      <c r="B419" s="17"/>
      <c r="C419" s="21" t="s">
        <v>76</v>
      </c>
      <c r="D419" s="12"/>
      <c r="E419" s="18">
        <f t="shared" si="64"/>
        <v>15000</v>
      </c>
      <c r="F419" s="18">
        <f t="shared" si="65"/>
        <v>15000</v>
      </c>
    </row>
    <row r="420" ht="30">
      <c r="A420" s="15" t="s">
        <v>289</v>
      </c>
      <c r="B420" s="11"/>
      <c r="C420" s="19" t="s">
        <v>296</v>
      </c>
      <c r="D420" s="12"/>
      <c r="E420" s="18">
        <f t="shared" si="64"/>
        <v>15000</v>
      </c>
      <c r="F420" s="18">
        <f t="shared" si="65"/>
        <v>15000</v>
      </c>
    </row>
    <row r="421" ht="45">
      <c r="A421" s="20" t="s">
        <v>136</v>
      </c>
      <c r="B421" s="11"/>
      <c r="C421" s="11"/>
      <c r="D421" s="22">
        <v>200</v>
      </c>
      <c r="E421" s="18">
        <f t="shared" si="64"/>
        <v>15000</v>
      </c>
      <c r="F421" s="18">
        <f t="shared" si="65"/>
        <v>15000</v>
      </c>
    </row>
    <row r="422" ht="45">
      <c r="A422" s="20" t="s">
        <v>32</v>
      </c>
      <c r="B422" s="11"/>
      <c r="C422" s="11"/>
      <c r="D422" s="22">
        <v>240</v>
      </c>
      <c r="E422" s="18">
        <v>15000</v>
      </c>
      <c r="F422" s="18">
        <v>15000</v>
      </c>
    </row>
    <row r="423" ht="30">
      <c r="A423" s="15" t="s">
        <v>89</v>
      </c>
      <c r="B423" s="11"/>
      <c r="C423" s="19" t="s">
        <v>90</v>
      </c>
      <c r="D423" s="12"/>
      <c r="E423" s="18">
        <f t="shared" si="64"/>
        <v>5092355</v>
      </c>
      <c r="F423" s="18">
        <f t="shared" si="65"/>
        <v>5088491.1099999994</v>
      </c>
    </row>
    <row r="424" ht="30">
      <c r="A424" s="15" t="s">
        <v>289</v>
      </c>
      <c r="B424" s="11"/>
      <c r="C424" s="19" t="s">
        <v>268</v>
      </c>
      <c r="D424" s="12"/>
      <c r="E424" s="18">
        <f>SUM(E425,E427,E429)</f>
        <v>5092355</v>
      </c>
      <c r="F424" s="18">
        <f>SUM(F425,F427,F429)</f>
        <v>5088491.1099999994</v>
      </c>
    </row>
    <row r="425" ht="105">
      <c r="A425" s="20" t="s">
        <v>14</v>
      </c>
      <c r="B425" s="17"/>
      <c r="C425" s="17"/>
      <c r="D425" s="22">
        <v>100</v>
      </c>
      <c r="E425" s="18">
        <f>SUM(E426)</f>
        <v>4696012</v>
      </c>
      <c r="F425" s="18">
        <f>SUM(F426)</f>
        <v>4696009.2199999997</v>
      </c>
    </row>
    <row r="426" ht="30">
      <c r="A426" s="23" t="s">
        <v>108</v>
      </c>
      <c r="B426" s="11"/>
      <c r="C426" s="11"/>
      <c r="D426" s="22">
        <v>110</v>
      </c>
      <c r="E426" s="18">
        <v>4696012</v>
      </c>
      <c r="F426" s="18">
        <v>4696009.2199999997</v>
      </c>
    </row>
    <row r="427" ht="45">
      <c r="A427" s="20" t="s">
        <v>136</v>
      </c>
      <c r="B427" s="11"/>
      <c r="C427" s="11"/>
      <c r="D427" s="22">
        <v>200</v>
      </c>
      <c r="E427" s="18">
        <f>SUM(E428)</f>
        <v>382090</v>
      </c>
      <c r="F427" s="18">
        <f>SUM(F428)</f>
        <v>378228.89000000001</v>
      </c>
    </row>
    <row r="428" ht="45">
      <c r="A428" s="20" t="s">
        <v>32</v>
      </c>
      <c r="B428" s="17"/>
      <c r="C428" s="17"/>
      <c r="D428" s="22">
        <v>240</v>
      </c>
      <c r="E428" s="18">
        <v>382090</v>
      </c>
      <c r="F428" s="18">
        <v>378228.89000000001</v>
      </c>
    </row>
    <row r="429" ht="15">
      <c r="A429" s="15" t="s">
        <v>41</v>
      </c>
      <c r="B429" s="28"/>
      <c r="C429" s="28"/>
      <c r="D429" s="22">
        <v>800</v>
      </c>
      <c r="E429" s="18">
        <f>SUM(E430)</f>
        <v>14253</v>
      </c>
      <c r="F429" s="18">
        <f>SUM(F430)</f>
        <v>14253</v>
      </c>
    </row>
    <row r="430" ht="15">
      <c r="A430" s="15" t="s">
        <v>82</v>
      </c>
      <c r="B430" s="11"/>
      <c r="C430" s="11"/>
      <c r="D430" s="22">
        <v>850</v>
      </c>
      <c r="E430" s="18">
        <v>14253</v>
      </c>
      <c r="F430" s="18">
        <v>14253</v>
      </c>
    </row>
    <row r="431" ht="15.75">
      <c r="A431" s="47" t="s">
        <v>297</v>
      </c>
      <c r="B431" s="61">
        <v>1000</v>
      </c>
      <c r="C431" s="28"/>
      <c r="D431" s="12"/>
      <c r="E431" s="13">
        <f>SUM(E432,E439,E457)</f>
        <v>5694262</v>
      </c>
      <c r="F431" s="13">
        <f>SUM(F432,F439,F457)</f>
        <v>5693479.9800000004</v>
      </c>
    </row>
    <row r="432" ht="15">
      <c r="A432" s="15" t="s">
        <v>298</v>
      </c>
      <c r="B432" s="62">
        <v>1001</v>
      </c>
      <c r="C432" s="28"/>
      <c r="D432" s="12"/>
      <c r="E432" s="18">
        <f t="shared" ref="E432:E433" si="66">SUM(E433)</f>
        <v>300134</v>
      </c>
      <c r="F432" s="18">
        <f t="shared" ref="F432:F433" si="67">SUM(F433)</f>
        <v>299511.37</v>
      </c>
    </row>
    <row r="433" ht="30">
      <c r="A433" s="15" t="s">
        <v>89</v>
      </c>
      <c r="B433" s="11"/>
      <c r="C433" s="19" t="s">
        <v>90</v>
      </c>
      <c r="D433" s="12"/>
      <c r="E433" s="18">
        <f t="shared" si="66"/>
        <v>300134</v>
      </c>
      <c r="F433" s="18">
        <f t="shared" si="67"/>
        <v>299511.37</v>
      </c>
    </row>
    <row r="434" ht="30">
      <c r="A434" s="15" t="s">
        <v>299</v>
      </c>
      <c r="B434" s="11"/>
      <c r="C434" s="19" t="s">
        <v>300</v>
      </c>
      <c r="D434" s="12"/>
      <c r="E434" s="18">
        <f>SUM(E435,E437)</f>
        <v>300134</v>
      </c>
      <c r="F434" s="18">
        <f>SUM(F435,F437)</f>
        <v>299511.37</v>
      </c>
    </row>
    <row r="435" ht="45">
      <c r="A435" s="20" t="s">
        <v>136</v>
      </c>
      <c r="B435" s="11"/>
      <c r="C435" s="11"/>
      <c r="D435" s="22">
        <v>200</v>
      </c>
      <c r="E435" s="18">
        <f>SUM(E436)</f>
        <v>1000</v>
      </c>
      <c r="F435" s="18">
        <f>SUM(F436)</f>
        <v>378</v>
      </c>
    </row>
    <row r="436" ht="45">
      <c r="A436" s="20" t="s">
        <v>32</v>
      </c>
      <c r="B436" s="17"/>
      <c r="C436" s="17"/>
      <c r="D436" s="22">
        <v>240</v>
      </c>
      <c r="E436" s="18">
        <v>1000</v>
      </c>
      <c r="F436" s="18">
        <v>378</v>
      </c>
    </row>
    <row r="437" ht="30">
      <c r="A437" s="15" t="s">
        <v>265</v>
      </c>
      <c r="B437" s="11"/>
      <c r="C437" s="11"/>
      <c r="D437" s="22">
        <v>300</v>
      </c>
      <c r="E437" s="18">
        <f>SUM(E438)</f>
        <v>299134</v>
      </c>
      <c r="F437" s="18">
        <f>SUM(F438)</f>
        <v>299133.37</v>
      </c>
    </row>
    <row r="438" ht="45">
      <c r="A438" s="15" t="s">
        <v>301</v>
      </c>
      <c r="B438" s="11"/>
      <c r="C438" s="11"/>
      <c r="D438" s="22">
        <v>310</v>
      </c>
      <c r="E438" s="18">
        <v>299134</v>
      </c>
      <c r="F438" s="18">
        <v>299133.37</v>
      </c>
    </row>
    <row r="439" ht="15">
      <c r="A439" s="15" t="s">
        <v>302</v>
      </c>
      <c r="B439" s="63">
        <v>1003</v>
      </c>
      <c r="C439" s="11"/>
      <c r="D439" s="12"/>
      <c r="E439" s="18">
        <f>SUM(E440,E445,E448,E451,E454)</f>
        <v>3641451</v>
      </c>
      <c r="F439" s="18">
        <f>SUM(F440,F445,F448,F451,F454)</f>
        <v>3641291.6099999999</v>
      </c>
    </row>
    <row r="440" ht="60">
      <c r="A440" s="15" t="s">
        <v>303</v>
      </c>
      <c r="B440" s="17"/>
      <c r="C440" s="21" t="s">
        <v>304</v>
      </c>
      <c r="D440" s="12"/>
      <c r="E440" s="18">
        <f t="shared" ref="E440:E442" si="68">SUM(E441)</f>
        <v>592200</v>
      </c>
      <c r="F440" s="18">
        <f t="shared" ref="F440:F442" si="69">SUM(F441)</f>
        <v>592200</v>
      </c>
    </row>
    <row r="441" ht="46.5" customHeight="1">
      <c r="A441" s="15" t="s">
        <v>305</v>
      </c>
      <c r="B441" s="17"/>
      <c r="C441" s="21" t="s">
        <v>306</v>
      </c>
      <c r="D441" s="12"/>
      <c r="E441" s="18">
        <f t="shared" si="68"/>
        <v>592200</v>
      </c>
      <c r="F441" s="18">
        <f t="shared" si="69"/>
        <v>592200</v>
      </c>
    </row>
    <row r="442" ht="30">
      <c r="A442" s="15" t="s">
        <v>265</v>
      </c>
      <c r="B442" s="11"/>
      <c r="C442" s="11"/>
      <c r="D442" s="22">
        <v>300</v>
      </c>
      <c r="E442" s="18">
        <f t="shared" si="68"/>
        <v>592200</v>
      </c>
      <c r="F442" s="18">
        <f t="shared" si="69"/>
        <v>592200</v>
      </c>
    </row>
    <row r="443" ht="45">
      <c r="A443" s="15" t="s">
        <v>301</v>
      </c>
      <c r="B443" s="11"/>
      <c r="C443" s="11"/>
      <c r="D443" s="22">
        <v>320</v>
      </c>
      <c r="E443" s="18">
        <v>592200</v>
      </c>
      <c r="F443" s="18">
        <v>592200</v>
      </c>
    </row>
    <row r="444" ht="30">
      <c r="A444" s="64" t="s">
        <v>307</v>
      </c>
      <c r="B444" s="11"/>
      <c r="C444" s="33" t="s">
        <v>139</v>
      </c>
      <c r="D444" s="22"/>
      <c r="E444" s="18">
        <f>SUM(E445,E448,E451,E454)</f>
        <v>3049251</v>
      </c>
      <c r="F444" s="18">
        <f>SUM(F445,F448,F451,F454)</f>
        <v>3049091.6099999999</v>
      </c>
    </row>
    <row r="445" ht="30">
      <c r="A445" s="15" t="s">
        <v>308</v>
      </c>
      <c r="B445" s="11"/>
      <c r="C445" s="33" t="s">
        <v>123</v>
      </c>
      <c r="D445" s="22"/>
      <c r="E445" s="18">
        <f t="shared" ref="E445:E455" si="70">SUM(E446)</f>
        <v>35000</v>
      </c>
      <c r="F445" s="18">
        <f t="shared" ref="F445:F455" si="71">SUM(F446)</f>
        <v>35000</v>
      </c>
    </row>
    <row r="446" ht="30.75">
      <c r="A446" s="55" t="s">
        <v>265</v>
      </c>
      <c r="B446" s="11"/>
      <c r="C446" s="11"/>
      <c r="D446" s="22">
        <v>300</v>
      </c>
      <c r="E446" s="18">
        <f t="shared" si="70"/>
        <v>35000</v>
      </c>
      <c r="F446" s="18">
        <f t="shared" si="71"/>
        <v>35000</v>
      </c>
    </row>
    <row r="447" ht="36" customHeight="1">
      <c r="A447" s="24" t="s">
        <v>301</v>
      </c>
      <c r="B447" s="11"/>
      <c r="C447" s="11"/>
      <c r="D447" s="22">
        <v>320</v>
      </c>
      <c r="E447" s="18">
        <v>35000</v>
      </c>
      <c r="F447" s="18">
        <v>35000</v>
      </c>
    </row>
    <row r="448" ht="30">
      <c r="A448" s="15" t="s">
        <v>309</v>
      </c>
      <c r="B448" s="11"/>
      <c r="C448" s="19" t="s">
        <v>310</v>
      </c>
      <c r="D448" s="12"/>
      <c r="E448" s="18">
        <f t="shared" si="70"/>
        <v>2893551</v>
      </c>
      <c r="F448" s="18">
        <f t="shared" si="71"/>
        <v>2893550.77</v>
      </c>
    </row>
    <row r="449" ht="15">
      <c r="A449" s="15" t="s">
        <v>41</v>
      </c>
      <c r="B449" s="28"/>
      <c r="C449" s="28"/>
      <c r="D449" s="22">
        <v>800</v>
      </c>
      <c r="E449" s="18">
        <f t="shared" si="70"/>
        <v>2893551</v>
      </c>
      <c r="F449" s="18">
        <f t="shared" si="71"/>
        <v>2893550.77</v>
      </c>
    </row>
    <row r="450" ht="75">
      <c r="A450" s="15" t="s">
        <v>311</v>
      </c>
      <c r="B450" s="17"/>
      <c r="C450" s="17"/>
      <c r="D450" s="22">
        <v>810</v>
      </c>
      <c r="E450" s="18">
        <v>2893551</v>
      </c>
      <c r="F450" s="18">
        <v>2893550.77</v>
      </c>
    </row>
    <row r="451" ht="135">
      <c r="A451" s="15" t="s">
        <v>312</v>
      </c>
      <c r="B451" s="17"/>
      <c r="C451" s="29" t="s">
        <v>313</v>
      </c>
      <c r="D451" s="12"/>
      <c r="E451" s="18">
        <f t="shared" si="70"/>
        <v>90700</v>
      </c>
      <c r="F451" s="18">
        <f t="shared" si="71"/>
        <v>90540.839999999997</v>
      </c>
    </row>
    <row r="452" ht="30">
      <c r="A452" s="15" t="s">
        <v>265</v>
      </c>
      <c r="B452" s="11"/>
      <c r="C452" s="11"/>
      <c r="D452" s="22">
        <v>300</v>
      </c>
      <c r="E452" s="18">
        <f t="shared" si="70"/>
        <v>90700</v>
      </c>
      <c r="F452" s="18">
        <f t="shared" si="71"/>
        <v>90540.839999999997</v>
      </c>
    </row>
    <row r="453" ht="30">
      <c r="A453" s="15" t="s">
        <v>314</v>
      </c>
      <c r="B453" s="11"/>
      <c r="C453" s="11"/>
      <c r="D453" s="22">
        <v>310</v>
      </c>
      <c r="E453" s="18">
        <v>90700</v>
      </c>
      <c r="F453" s="18">
        <v>90540.839999999997</v>
      </c>
    </row>
    <row r="454" ht="30">
      <c r="A454" s="15" t="s">
        <v>315</v>
      </c>
      <c r="B454" s="11"/>
      <c r="C454" s="19" t="s">
        <v>316</v>
      </c>
      <c r="D454" s="12"/>
      <c r="E454" s="18">
        <f t="shared" si="70"/>
        <v>30000</v>
      </c>
      <c r="F454" s="18">
        <f t="shared" si="71"/>
        <v>30000</v>
      </c>
    </row>
    <row r="455" ht="30">
      <c r="A455" s="23" t="s">
        <v>256</v>
      </c>
      <c r="B455" s="11"/>
      <c r="C455" s="11"/>
      <c r="D455" s="22">
        <v>300</v>
      </c>
      <c r="E455" s="18">
        <f t="shared" si="70"/>
        <v>30000</v>
      </c>
      <c r="F455" s="18">
        <f t="shared" si="71"/>
        <v>30000</v>
      </c>
    </row>
    <row r="456" ht="30">
      <c r="A456" s="15" t="s">
        <v>314</v>
      </c>
      <c r="B456" s="11"/>
      <c r="C456" s="11"/>
      <c r="D456" s="22">
        <v>310</v>
      </c>
      <c r="E456" s="18">
        <v>30000</v>
      </c>
      <c r="F456" s="18">
        <v>30000</v>
      </c>
    </row>
    <row r="457" ht="15">
      <c r="A457" s="15" t="s">
        <v>317</v>
      </c>
      <c r="B457" s="62">
        <v>1004</v>
      </c>
      <c r="C457" s="28"/>
      <c r="D457" s="12"/>
      <c r="E457" s="18">
        <f>SUM(E458,E462,E465)</f>
        <v>1752677</v>
      </c>
      <c r="F457" s="18">
        <f>SUM(F458,F462,F465)</f>
        <v>1752677</v>
      </c>
    </row>
    <row r="458" ht="45">
      <c r="A458" s="15" t="s">
        <v>318</v>
      </c>
      <c r="B458" s="17"/>
      <c r="C458" s="21" t="s">
        <v>319</v>
      </c>
      <c r="D458" s="12"/>
      <c r="E458" s="18">
        <f t="shared" ref="E458:E468" si="72">SUM(E459)</f>
        <v>691677</v>
      </c>
      <c r="F458" s="18">
        <f t="shared" ref="F458:F468" si="73">SUM(F459)</f>
        <v>691677</v>
      </c>
    </row>
    <row r="459" ht="30">
      <c r="A459" s="15" t="s">
        <v>320</v>
      </c>
      <c r="B459" s="11"/>
      <c r="C459" s="21" t="s">
        <v>321</v>
      </c>
      <c r="D459" s="12"/>
      <c r="E459" s="18">
        <f t="shared" si="72"/>
        <v>691677</v>
      </c>
      <c r="F459" s="18">
        <f t="shared" si="73"/>
        <v>691677</v>
      </c>
    </row>
    <row r="460" ht="30">
      <c r="A460" s="15" t="s">
        <v>265</v>
      </c>
      <c r="B460" s="11"/>
      <c r="C460" s="11"/>
      <c r="D460" s="22">
        <v>300</v>
      </c>
      <c r="E460" s="18">
        <f t="shared" si="72"/>
        <v>691677</v>
      </c>
      <c r="F460" s="18">
        <f t="shared" si="73"/>
        <v>691677</v>
      </c>
    </row>
    <row r="461" ht="45">
      <c r="A461" s="15" t="s">
        <v>301</v>
      </c>
      <c r="B461" s="11"/>
      <c r="C461" s="11"/>
      <c r="D461" s="22">
        <v>320</v>
      </c>
      <c r="E461" s="18">
        <v>691677</v>
      </c>
      <c r="F461" s="18">
        <v>691677</v>
      </c>
    </row>
    <row r="462" ht="45">
      <c r="A462" s="15" t="s">
        <v>322</v>
      </c>
      <c r="B462" s="11"/>
      <c r="C462" s="25" t="s">
        <v>323</v>
      </c>
      <c r="D462" s="22"/>
      <c r="E462" s="18">
        <f t="shared" si="72"/>
        <v>11000</v>
      </c>
      <c r="F462" s="18">
        <f t="shared" si="73"/>
        <v>11000</v>
      </c>
    </row>
    <row r="463" ht="45">
      <c r="A463" s="20" t="s">
        <v>136</v>
      </c>
      <c r="B463" s="11"/>
      <c r="C463" s="11"/>
      <c r="D463" s="22">
        <v>200</v>
      </c>
      <c r="E463" s="18">
        <f t="shared" si="72"/>
        <v>11000</v>
      </c>
      <c r="F463" s="18">
        <f t="shared" si="73"/>
        <v>11000</v>
      </c>
    </row>
    <row r="464" ht="45">
      <c r="A464" s="20" t="s">
        <v>32</v>
      </c>
      <c r="B464" s="11"/>
      <c r="C464" s="11"/>
      <c r="D464" s="22">
        <v>240</v>
      </c>
      <c r="E464" s="18">
        <v>11000</v>
      </c>
      <c r="F464" s="18">
        <v>11000</v>
      </c>
    </row>
    <row r="465" ht="30">
      <c r="A465" s="20" t="s">
        <v>324</v>
      </c>
      <c r="B465" s="11"/>
      <c r="C465" s="25" t="s">
        <v>325</v>
      </c>
      <c r="D465" s="22"/>
      <c r="E465" s="18">
        <f t="shared" si="72"/>
        <v>1050000</v>
      </c>
      <c r="F465" s="18">
        <f t="shared" si="73"/>
        <v>1050000</v>
      </c>
    </row>
    <row r="466" ht="45">
      <c r="A466" s="20" t="s">
        <v>326</v>
      </c>
      <c r="B466" s="11"/>
      <c r="C466" s="11"/>
      <c r="D466" s="22">
        <v>400</v>
      </c>
      <c r="E466" s="18">
        <f t="shared" si="72"/>
        <v>1050000</v>
      </c>
      <c r="F466" s="18">
        <f t="shared" si="73"/>
        <v>1050000</v>
      </c>
    </row>
    <row r="467" ht="15">
      <c r="A467" s="15" t="s">
        <v>177</v>
      </c>
      <c r="B467" s="11"/>
      <c r="C467" s="11"/>
      <c r="D467" s="22">
        <v>410</v>
      </c>
      <c r="E467" s="18">
        <v>1050000</v>
      </c>
      <c r="F467" s="18">
        <v>1050000</v>
      </c>
    </row>
    <row r="468" ht="15.75">
      <c r="A468" s="47" t="s">
        <v>327</v>
      </c>
      <c r="B468" s="65">
        <v>1100</v>
      </c>
      <c r="C468" s="28"/>
      <c r="D468" s="12"/>
      <c r="E468" s="13">
        <f t="shared" si="72"/>
        <v>277000</v>
      </c>
      <c r="F468" s="13">
        <f t="shared" si="73"/>
        <v>277000</v>
      </c>
    </row>
    <row r="469" ht="15">
      <c r="A469" s="15" t="s">
        <v>328</v>
      </c>
      <c r="B469" s="62">
        <v>1102</v>
      </c>
      <c r="C469" s="28"/>
      <c r="D469" s="12"/>
      <c r="E469" s="18">
        <f>SUM(E470,E474)</f>
        <v>277000</v>
      </c>
      <c r="F469" s="18">
        <f>SUM(F470,F474)</f>
        <v>277000</v>
      </c>
    </row>
    <row r="470" ht="30">
      <c r="A470" s="15" t="s">
        <v>239</v>
      </c>
      <c r="B470" s="11"/>
      <c r="C470" s="19" t="s">
        <v>240</v>
      </c>
      <c r="D470" s="12"/>
      <c r="E470" s="18">
        <f t="shared" ref="E470:E481" si="74">SUM(E471)</f>
        <v>55000</v>
      </c>
      <c r="F470" s="18">
        <f t="shared" ref="F470:F481" si="75">SUM(F471)</f>
        <v>55000</v>
      </c>
    </row>
    <row r="471" ht="30">
      <c r="A471" s="15" t="s">
        <v>329</v>
      </c>
      <c r="B471" s="11"/>
      <c r="C471" s="19" t="s">
        <v>330</v>
      </c>
      <c r="D471" s="12"/>
      <c r="E471" s="18">
        <f t="shared" si="74"/>
        <v>55000</v>
      </c>
      <c r="F471" s="18">
        <f t="shared" si="75"/>
        <v>55000</v>
      </c>
    </row>
    <row r="472" ht="45">
      <c r="A472" s="20" t="s">
        <v>136</v>
      </c>
      <c r="B472" s="11"/>
      <c r="C472" s="11"/>
      <c r="D472" s="22">
        <v>200</v>
      </c>
      <c r="E472" s="18">
        <f t="shared" si="74"/>
        <v>55000</v>
      </c>
      <c r="F472" s="18">
        <f t="shared" si="75"/>
        <v>55000</v>
      </c>
    </row>
    <row r="473" ht="45">
      <c r="A473" s="20" t="s">
        <v>32</v>
      </c>
      <c r="B473" s="17"/>
      <c r="C473" s="17"/>
      <c r="D473" s="22">
        <v>240</v>
      </c>
      <c r="E473" s="18">
        <v>55000</v>
      </c>
      <c r="F473" s="18">
        <v>55000</v>
      </c>
    </row>
    <row r="474" ht="45">
      <c r="A474" s="15" t="s">
        <v>331</v>
      </c>
      <c r="B474" s="17"/>
      <c r="C474" s="21" t="s">
        <v>332</v>
      </c>
      <c r="D474" s="12"/>
      <c r="E474" s="18">
        <f t="shared" si="74"/>
        <v>222000</v>
      </c>
      <c r="F474" s="18">
        <f t="shared" si="75"/>
        <v>222000</v>
      </c>
    </row>
    <row r="475" ht="30">
      <c r="A475" s="15" t="s">
        <v>333</v>
      </c>
      <c r="B475" s="11"/>
      <c r="C475" s="21" t="s">
        <v>334</v>
      </c>
      <c r="D475" s="12"/>
      <c r="E475" s="18">
        <f t="shared" si="74"/>
        <v>222000</v>
      </c>
      <c r="F475" s="18">
        <f t="shared" si="75"/>
        <v>222000</v>
      </c>
    </row>
    <row r="476" ht="45">
      <c r="A476" s="20" t="s">
        <v>136</v>
      </c>
      <c r="B476" s="11"/>
      <c r="C476" s="11"/>
      <c r="D476" s="22">
        <v>200</v>
      </c>
      <c r="E476" s="18">
        <f t="shared" si="74"/>
        <v>222000</v>
      </c>
      <c r="F476" s="18">
        <f t="shared" si="75"/>
        <v>222000</v>
      </c>
    </row>
    <row r="477" ht="45">
      <c r="A477" s="20" t="s">
        <v>32</v>
      </c>
      <c r="B477" s="17"/>
      <c r="C477" s="17"/>
      <c r="D477" s="22">
        <v>240</v>
      </c>
      <c r="E477" s="18">
        <v>222000</v>
      </c>
      <c r="F477" s="18">
        <v>222000</v>
      </c>
    </row>
    <row r="478" ht="31.5">
      <c r="A478" s="23" t="s">
        <v>335</v>
      </c>
      <c r="B478" s="66">
        <v>1300</v>
      </c>
      <c r="C478" s="11"/>
      <c r="D478" s="12"/>
      <c r="E478" s="13">
        <f t="shared" si="74"/>
        <v>376290</v>
      </c>
      <c r="F478" s="13">
        <f t="shared" si="75"/>
        <v>376289.47999999998</v>
      </c>
    </row>
    <row r="479" ht="30">
      <c r="A479" s="15" t="s">
        <v>336</v>
      </c>
      <c r="B479" s="63">
        <v>1301</v>
      </c>
      <c r="C479" s="11"/>
      <c r="D479" s="12"/>
      <c r="E479" s="18">
        <f t="shared" si="74"/>
        <v>376290</v>
      </c>
      <c r="F479" s="18">
        <f t="shared" si="75"/>
        <v>376289.47999999998</v>
      </c>
    </row>
    <row r="480" ht="30">
      <c r="A480" s="15" t="s">
        <v>89</v>
      </c>
      <c r="B480" s="11"/>
      <c r="C480" s="19" t="s">
        <v>90</v>
      </c>
      <c r="D480" s="12"/>
      <c r="E480" s="18">
        <f t="shared" si="74"/>
        <v>376290</v>
      </c>
      <c r="F480" s="18">
        <f t="shared" si="75"/>
        <v>376289.47999999998</v>
      </c>
    </row>
    <row r="481" ht="30">
      <c r="A481" s="15" t="s">
        <v>337</v>
      </c>
      <c r="B481" s="11"/>
      <c r="C481" s="19" t="s">
        <v>338</v>
      </c>
      <c r="D481" s="22">
        <v>700</v>
      </c>
      <c r="E481" s="18">
        <f t="shared" si="74"/>
        <v>376290</v>
      </c>
      <c r="F481" s="18">
        <f t="shared" si="75"/>
        <v>376289.47999999998</v>
      </c>
    </row>
    <row r="482" ht="15">
      <c r="A482" s="15" t="s">
        <v>339</v>
      </c>
      <c r="B482" s="11"/>
      <c r="C482" s="11"/>
      <c r="D482" s="22">
        <v>730</v>
      </c>
      <c r="E482" s="18">
        <v>376290</v>
      </c>
      <c r="F482" s="18">
        <v>376289.47999999998</v>
      </c>
    </row>
    <row r="483" ht="63">
      <c r="A483" s="47" t="s">
        <v>340</v>
      </c>
      <c r="B483" s="67">
        <v>1400</v>
      </c>
      <c r="C483" s="17"/>
      <c r="D483" s="12"/>
      <c r="E483" s="13">
        <f>SUM(E484,E488)</f>
        <v>6770711</v>
      </c>
      <c r="F483" s="13">
        <f>SUM(F484,F488)</f>
        <v>6770711</v>
      </c>
    </row>
    <row r="484" ht="45">
      <c r="A484" s="15" t="s">
        <v>341</v>
      </c>
      <c r="B484" s="63">
        <v>1401</v>
      </c>
      <c r="C484" s="17"/>
      <c r="D484" s="12"/>
      <c r="E484" s="18">
        <f t="shared" ref="E484:E490" si="76">SUM(E485)</f>
        <v>609111</v>
      </c>
      <c r="F484" s="18">
        <f t="shared" ref="F484:F490" si="77">SUM(F485)</f>
        <v>609111</v>
      </c>
    </row>
    <row r="485" ht="30">
      <c r="A485" s="15" t="s">
        <v>342</v>
      </c>
      <c r="B485" s="11"/>
      <c r="C485" s="19" t="s">
        <v>343</v>
      </c>
      <c r="D485" s="12"/>
      <c r="E485" s="18">
        <f t="shared" si="76"/>
        <v>609111</v>
      </c>
      <c r="F485" s="18">
        <f t="shared" si="77"/>
        <v>609111</v>
      </c>
    </row>
    <row r="486" ht="15">
      <c r="A486" s="15" t="s">
        <v>104</v>
      </c>
      <c r="B486" s="28"/>
      <c r="C486" s="28"/>
      <c r="D486" s="22">
        <v>500</v>
      </c>
      <c r="E486" s="18">
        <f t="shared" si="76"/>
        <v>609111</v>
      </c>
      <c r="F486" s="18">
        <f t="shared" si="77"/>
        <v>609111</v>
      </c>
    </row>
    <row r="487" ht="15">
      <c r="A487" s="15" t="s">
        <v>344</v>
      </c>
      <c r="B487" s="28"/>
      <c r="C487" s="28"/>
      <c r="D487" s="22">
        <v>510</v>
      </c>
      <c r="E487" s="18">
        <v>609111</v>
      </c>
      <c r="F487" s="18">
        <v>609111</v>
      </c>
    </row>
    <row r="488" ht="30">
      <c r="A488" s="68" t="s">
        <v>345</v>
      </c>
      <c r="B488" s="63">
        <v>1403</v>
      </c>
      <c r="C488" s="33"/>
      <c r="D488" s="22"/>
      <c r="E488" s="18">
        <f t="shared" si="76"/>
        <v>6161600</v>
      </c>
      <c r="F488" s="18">
        <f t="shared" si="77"/>
        <v>6161600</v>
      </c>
    </row>
    <row r="489" ht="30">
      <c r="A489" s="69" t="s">
        <v>346</v>
      </c>
      <c r="B489" s="28"/>
      <c r="C489" s="33" t="s">
        <v>347</v>
      </c>
      <c r="D489" s="22"/>
      <c r="E489" s="18">
        <f t="shared" si="76"/>
        <v>6161600</v>
      </c>
      <c r="F489" s="18">
        <f t="shared" si="77"/>
        <v>6161600</v>
      </c>
    </row>
    <row r="490" ht="15.75">
      <c r="A490" s="46" t="s">
        <v>113</v>
      </c>
      <c r="B490" s="28"/>
      <c r="C490" s="28"/>
      <c r="D490" s="22">
        <v>500</v>
      </c>
      <c r="E490" s="18">
        <f t="shared" si="76"/>
        <v>6161600</v>
      </c>
      <c r="F490" s="18">
        <f t="shared" si="77"/>
        <v>6161600</v>
      </c>
    </row>
    <row r="491" ht="15.75">
      <c r="A491" s="24" t="s">
        <v>114</v>
      </c>
      <c r="B491" s="28"/>
      <c r="C491" s="28"/>
      <c r="D491" s="22">
        <v>540</v>
      </c>
      <c r="E491" s="18">
        <v>6161600</v>
      </c>
      <c r="F491" s="18">
        <v>6161600</v>
      </c>
    </row>
    <row r="492" ht="15.75">
      <c r="A492" s="47" t="s">
        <v>348</v>
      </c>
      <c r="B492" s="28"/>
      <c r="C492" s="28"/>
      <c r="D492" s="12"/>
      <c r="E492" s="13">
        <f>SUM(E483,E478,E468,E431,E375,E237,E209,E145,E134,E4)</f>
        <v>349970882.95000005</v>
      </c>
      <c r="F492" s="13">
        <f>SUM(F483,F478,F468,F431,F375,F237,F209,F145,F134,F4)</f>
        <v>348948345.32999992</v>
      </c>
    </row>
    <row r="493" ht="12"/>
    <row r="494" ht="12"/>
    <row r="495" ht="12"/>
    <row r="496" ht="12"/>
    <row r="497" ht="12"/>
    <row r="498" ht="12"/>
    <row r="499" ht="12"/>
  </sheetData>
  <mergeCells count="2">
    <mergeCell ref="A1:G1"/>
    <mergeCell ref="A2:G2"/>
  </mergeCells>
  <printOptions headings="0" gridLines="0"/>
  <pageMargins left="0.69999999999999996" right="0.69999999999999996" top="0.75" bottom="0.75" header="0.29999999999999999" footer="0.29999999999999999"/>
  <pageSetup paperSize="9" scale="67" firstPageNumber="2147483647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revision>6</cp:revision>
  <dcterms:created xsi:type="dcterms:W3CDTF">2022-02-10T06:09:49Z</dcterms:created>
  <dcterms:modified xsi:type="dcterms:W3CDTF">2023-03-13T11:00:55Z</dcterms:modified>
</cp:coreProperties>
</file>